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https://akerbp.sharepoint.com/sites/abp-390/PL1170/Subsurface/Reports/Status Repor Relinquishment/Vedlegg2_prospektskjema/"/>
    </mc:Choice>
  </mc:AlternateContent>
  <xr:revisionPtr revIDLastSave="2" documentId="8_{DFE81BE3-3218-410F-B3FB-92FDD251F4D2}" xr6:coauthVersionLast="47" xr6:coauthVersionMax="47" xr10:uidLastSave="{D32E8A46-2E5A-4C96-A5F2-6EC70E09243B}"/>
  <bookViews>
    <workbookView xWindow="-110" yWindow="-110" windowWidth="38620" windowHeight="21100" xr2:uid="{817F0DA4-A92F-4993-BD99-AB4A941527A1}"/>
  </bookViews>
  <sheets>
    <sheet name="Ark1" sheetId="1" r:id="rId1"/>
  </sheet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7" i="1" l="1"/>
  <c r="C27" i="1"/>
  <c r="B27" i="1"/>
  <c r="D25" i="1"/>
  <c r="B25" i="1"/>
  <c r="H12" i="1"/>
  <c r="H11" i="1"/>
</calcChain>
</file>

<file path=xl/sharedStrings.xml><?xml version="1.0" encoding="utf-8"?>
<sst xmlns="http://schemas.openxmlformats.org/spreadsheetml/2006/main" count="117" uniqueCount="97">
  <si>
    <t>Block</t>
  </si>
  <si>
    <t>7324/8</t>
  </si>
  <si>
    <t>Prospect name</t>
  </si>
  <si>
    <t>Amundsen</t>
  </si>
  <si>
    <t>Discovery/Prosp/Lead</t>
  </si>
  <si>
    <t>Prospect</t>
  </si>
  <si>
    <t>Prosp ID (or New!)</t>
  </si>
  <si>
    <t>NPD will insert value</t>
  </si>
  <si>
    <t>NPD approved (Y/N)</t>
  </si>
  <si>
    <t>Play name</t>
  </si>
  <si>
    <t>New Play (Y/N)</t>
  </si>
  <si>
    <t>Outside play (Y/N)</t>
  </si>
  <si>
    <t>Oil, Gas or O&amp;G case:</t>
  </si>
  <si>
    <t>Oil</t>
  </si>
  <si>
    <t>Reported by company</t>
  </si>
  <si>
    <t>Reference document</t>
  </si>
  <si>
    <t>Assessment year</t>
  </si>
  <si>
    <t>This is case no.:</t>
  </si>
  <si>
    <t>Structural element</t>
  </si>
  <si>
    <t>Hoop Fault Complex</t>
  </si>
  <si>
    <t>Type of trap</t>
  </si>
  <si>
    <t>1.1.1 Up-thrown trap</t>
  </si>
  <si>
    <r>
      <t>Water depth [m MSL]</t>
    </r>
    <r>
      <rPr>
        <sz val="10"/>
        <rFont val="Arial"/>
        <family val="2"/>
      </rPr>
      <t xml:space="preserve"> (&gt;0)</t>
    </r>
  </si>
  <si>
    <t>Seismic database (2D/3D)</t>
  </si>
  <si>
    <t>3D</t>
  </si>
  <si>
    <t>Resources IN PLACE and RECOVERABLE</t>
  </si>
  <si>
    <t>Main phase</t>
  </si>
  <si>
    <t>Associated phase</t>
  </si>
  <si>
    <t>Volumes, this case</t>
  </si>
  <si>
    <t>Low (P90)</t>
  </si>
  <si>
    <t>Base, Mode</t>
  </si>
  <si>
    <t>Base, Mean</t>
  </si>
  <si>
    <t>High (P10)</t>
  </si>
  <si>
    <t>In place resources</t>
  </si>
  <si>
    <r>
      <t>Oil [10</t>
    </r>
    <r>
      <rPr>
        <vertAlign val="superscript"/>
        <sz val="10"/>
        <rFont val="Arial"/>
        <family val="2"/>
      </rPr>
      <t>6</t>
    </r>
    <r>
      <rPr>
        <sz val="10"/>
        <rFont val="Arial"/>
        <family val="2"/>
      </rPr>
      <t xml:space="preserve"> Sm</t>
    </r>
    <r>
      <rPr>
        <vertAlign val="superscript"/>
        <sz val="10"/>
        <rFont val="Arial"/>
        <family val="2"/>
      </rPr>
      <t>3</t>
    </r>
    <r>
      <rPr>
        <sz val="10"/>
        <rFont val="Arial"/>
        <family val="2"/>
      </rPr>
      <t>] (&gt;0.00)</t>
    </r>
  </si>
  <si>
    <r>
      <t>Gas [10</t>
    </r>
    <r>
      <rPr>
        <vertAlign val="superscript"/>
        <sz val="10"/>
        <rFont val="Arial"/>
        <family val="2"/>
      </rPr>
      <t>9</t>
    </r>
    <r>
      <rPr>
        <sz val="10"/>
        <rFont val="Arial"/>
        <family val="2"/>
      </rPr>
      <t xml:space="preserve"> Sm</t>
    </r>
    <r>
      <rPr>
        <vertAlign val="superscript"/>
        <sz val="10"/>
        <rFont val="Arial"/>
        <family val="2"/>
      </rPr>
      <t>3</t>
    </r>
    <r>
      <rPr>
        <sz val="10"/>
        <rFont val="Arial"/>
        <family val="2"/>
      </rPr>
      <t>] (&gt;0.00)</t>
    </r>
  </si>
  <si>
    <t>Recoverable resources</t>
  </si>
  <si>
    <t>Reservoir Chrono (from)</t>
  </si>
  <si>
    <t xml:space="preserve"> </t>
  </si>
  <si>
    <t>Reservoir litho (from)</t>
  </si>
  <si>
    <t xml:space="preserve"> Nordmela fm</t>
  </si>
  <si>
    <t>Source Rock, chrono primary</t>
  </si>
  <si>
    <t xml:space="preserve"> Anisian</t>
  </si>
  <si>
    <t>Source Rock, litho primary</t>
  </si>
  <si>
    <t>Seal, Chrono</t>
  </si>
  <si>
    <t xml:space="preserve"> Callovian</t>
  </si>
  <si>
    <t>Reservoir Chrono (to)</t>
  </si>
  <si>
    <t>Reservoir litho (to)</t>
  </si>
  <si>
    <t xml:space="preserve"> Stø fm</t>
  </si>
  <si>
    <t>Source Rock, chrono secondary</t>
  </si>
  <si>
    <t/>
  </si>
  <si>
    <t>Source Rock, litho secondary</t>
  </si>
  <si>
    <t xml:space="preserve">Seal, Litho  </t>
  </si>
  <si>
    <t xml:space="preserve"> Fuglen fm</t>
  </si>
  <si>
    <t>Probability [fraction]</t>
  </si>
  <si>
    <r>
      <t xml:space="preserve">Technical (oil + gas + oil &amp; gas case ) </t>
    </r>
    <r>
      <rPr>
        <sz val="10"/>
        <color rgb="FFFF0000"/>
        <rFont val="Arial"/>
        <family val="2"/>
      </rPr>
      <t xml:space="preserve"> </t>
    </r>
    <r>
      <rPr>
        <sz val="10"/>
        <rFont val="Arial"/>
        <family val="2"/>
      </rPr>
      <t>(0.00-1.00)</t>
    </r>
  </si>
  <si>
    <t>Oil case (0.00-1.00)</t>
  </si>
  <si>
    <t>Gas case (0.00-1.00)</t>
  </si>
  <si>
    <t>Oil &amp; Gas case (0.00-1.00)</t>
  </si>
  <si>
    <t>Reservoir (P1) (0.00-1.00)</t>
  </si>
  <si>
    <t>Trap (P2)  (0.00-1.00)</t>
  </si>
  <si>
    <t>Charge (P3)  (0.00-1.00)</t>
  </si>
  <si>
    <t>Retention (P4) (0.00-1.00)</t>
  </si>
  <si>
    <t>Parametres:</t>
  </si>
  <si>
    <t>Base</t>
  </si>
  <si>
    <t xml:space="preserve">Comments: 
Mean values have here been used as the base case for the input parameters.
In the petrophysical evaluation of the reservoir parameters for the reference wells, the Thomas Stieber (1975) method was utilised for most of the wells. This method utilises cut-offs for net res fraction and porosity. (Net res fraction is the fraction of the desired facies that is of reservoir quality; net reservoir rock/ net sand). 
Gross rock volume is the HC-bearing gross volum, that is  the GRV calculated down to the HCW contact
Retention (P4) after accumulation, is part of the trap risk.
</t>
  </si>
  <si>
    <t>Depth to top of prospect  [m MSL] (&gt; 0)</t>
  </si>
  <si>
    <r>
      <t>Area of closure [km</t>
    </r>
    <r>
      <rPr>
        <vertAlign val="superscript"/>
        <sz val="10"/>
        <color indexed="8"/>
        <rFont val="Arial"/>
        <family val="2"/>
      </rPr>
      <t>2</t>
    </r>
    <r>
      <rPr>
        <sz val="10"/>
        <color indexed="8"/>
        <rFont val="Arial"/>
        <family val="2"/>
      </rPr>
      <t>] (&gt; 0.0)</t>
    </r>
  </si>
  <si>
    <t>Reservoir thickness [m] (&gt; 0)</t>
  </si>
  <si>
    <t>HC column in prospect [m] (&gt; 0)</t>
  </si>
  <si>
    <r>
      <t>Gross rock vol. [10</t>
    </r>
    <r>
      <rPr>
        <vertAlign val="superscript"/>
        <sz val="10"/>
        <color indexed="8"/>
        <rFont val="Arial"/>
        <family val="2"/>
      </rPr>
      <t>9</t>
    </r>
    <r>
      <rPr>
        <sz val="10"/>
        <color indexed="8"/>
        <rFont val="Arial"/>
        <family val="2"/>
      </rPr>
      <t xml:space="preserve"> m</t>
    </r>
    <r>
      <rPr>
        <vertAlign val="superscript"/>
        <sz val="10"/>
        <color indexed="8"/>
        <rFont val="Arial"/>
        <family val="2"/>
      </rPr>
      <t>3</t>
    </r>
    <r>
      <rPr>
        <sz val="10"/>
        <color indexed="8"/>
        <rFont val="Arial"/>
        <family val="2"/>
      </rPr>
      <t>] (&gt; 0.000)</t>
    </r>
  </si>
  <si>
    <t>Net / Gross [fraction] (0.00-1.00)</t>
  </si>
  <si>
    <t>Porosity [fraction] (0.00-1.00)</t>
  </si>
  <si>
    <t>Permeability [mD] (&gt; 0.0)</t>
  </si>
  <si>
    <t>Water Saturation [fraction] (0.00-1.00)</t>
  </si>
  <si>
    <t>Bg [Rm3/Sm3] (&lt; 1.0000)</t>
  </si>
  <si>
    <t>1/Bo [Sm3/Rm3]  (&lt; 1.00)</t>
  </si>
  <si>
    <r>
      <t>GOR, free gas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</si>
  <si>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r>
      <t>GOR, oil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</si>
  <si>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t>Recov. factor, oil main phase [fraction] (0.00-1.00)</t>
  </si>
  <si>
    <t>Recov. factor, gas ass. phase [fraction] (0.00-1.00)</t>
  </si>
  <si>
    <t>Recov. factor, gas main phase [fraction] (0.00-1.00)</t>
  </si>
  <si>
    <t>Recov. factor, liquid ass. phase [fraction] (0.00-1.00)</t>
  </si>
  <si>
    <t>For NPD use:</t>
  </si>
  <si>
    <r>
      <t>Temperature, top res [</t>
    </r>
    <r>
      <rPr>
        <vertAlign val="superscript"/>
        <sz val="10"/>
        <rFont val="Arial"/>
        <family val="2"/>
      </rPr>
      <t>o</t>
    </r>
    <r>
      <rPr>
        <sz val="10"/>
        <rFont val="Arial"/>
        <family val="2"/>
      </rPr>
      <t>C] (&gt;0)</t>
    </r>
  </si>
  <si>
    <t>Innrapp. av geolog-init:</t>
  </si>
  <si>
    <t>Registrert - init:</t>
  </si>
  <si>
    <t>Kart oppdatert</t>
  </si>
  <si>
    <t>Pressure, top res [bar] (&gt;0)</t>
  </si>
  <si>
    <t>Dato:</t>
  </si>
  <si>
    <t>Registrert Dato:</t>
  </si>
  <si>
    <t>Kart dato</t>
  </si>
  <si>
    <t>Cut off criteria for N/G calculation</t>
  </si>
  <si>
    <t>1.</t>
  </si>
  <si>
    <t>2.</t>
  </si>
  <si>
    <t xml:space="preserve">3. </t>
  </si>
  <si>
    <t>Kart nr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</si>
</sst>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000"/>
  </numFmts>
  <fonts count="11" x14ac:knownFonts="1">
    <font>
      <sz val="11"/>
      <color theme="1"/>
      <name val="Aptos Narrow"/>
      <family val="2"/>
      <scheme val="minor"/>
    </font>
    <font>
      <sz val="10"/>
      <color theme="1"/>
      <name val="Arial"/>
      <family val="2"/>
    </font>
    <font>
      <sz val="8"/>
      <color theme="1"/>
      <name val="Arial"/>
      <family val="2"/>
    </font>
    <font>
      <sz val="10"/>
      <name val="Arial"/>
      <family val="2"/>
    </font>
    <font>
      <b/>
      <sz val="10"/>
      <color theme="1"/>
      <name val="Arial"/>
      <family val="2"/>
    </font>
    <font>
      <vertAlign val="superscript"/>
      <sz val="10"/>
      <name val="Arial"/>
      <family val="2"/>
    </font>
    <font>
      <sz val="10"/>
      <color rgb="FFFF0000"/>
      <name val="Arial"/>
      <family val="2"/>
    </font>
    <font>
      <i/>
      <sz val="10"/>
      <color theme="1"/>
      <name val="Arial"/>
      <family val="2"/>
    </font>
    <font>
      <vertAlign val="superscript"/>
      <sz val="10"/>
      <color indexed="8"/>
      <name val="Arial"/>
      <family val="2"/>
    </font>
    <font>
      <sz val="10"/>
      <color indexed="8"/>
      <name val="Arial"/>
      <family val="2"/>
    </font>
    <font>
      <vertAlign val="superscript"/>
      <sz val="10"/>
      <color theme="1"/>
      <name val="Arial"/>
      <family val="2"/>
    </font>
  </fonts>
  <fills count="5">
    <fill>
      <patternFill patternType="none"/>
    </fill>
    <fill>
      <patternFill patternType="gray125"/>
    </fill>
    <fill>
      <patternFill patternType="solid">
        <fgColor theme="0" tint="-0.14996795556505021"/>
        <bgColor indexed="64"/>
      </patternFill>
    </fill>
    <fill>
      <patternFill patternType="solid">
        <fgColor rgb="FFFFFF99"/>
        <bgColor indexed="64"/>
      </patternFill>
    </fill>
    <fill>
      <patternFill patternType="solid">
        <fgColor theme="0" tint="-0.249977111117893"/>
        <bgColor indexed="64"/>
      </patternFill>
    </fill>
  </fills>
  <borders count="61">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dotted">
        <color indexed="64"/>
      </left>
      <right style="medium">
        <color indexed="64"/>
      </right>
      <top style="thin">
        <color indexed="64"/>
      </top>
      <bottom style="dotted">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dotted">
        <color indexed="64"/>
      </right>
      <top style="dotted">
        <color indexed="64"/>
      </top>
      <bottom style="dotted">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dotted">
        <color indexed="64"/>
      </left>
      <right style="thin">
        <color indexed="64"/>
      </right>
      <top style="dotted">
        <color indexed="64"/>
      </top>
      <bottom/>
      <diagonal/>
    </border>
    <border>
      <left style="dotted">
        <color indexed="64"/>
      </left>
      <right style="medium">
        <color indexed="64"/>
      </right>
      <top style="dotted">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dotted">
        <color indexed="64"/>
      </right>
      <top style="dotted">
        <color indexed="64"/>
      </top>
      <bottom style="dotted">
        <color indexed="64"/>
      </bottom>
      <diagonal/>
    </border>
    <border>
      <left style="dotted">
        <color indexed="64"/>
      </left>
      <right/>
      <top style="dotted">
        <color indexed="64"/>
      </top>
      <bottom style="dotted">
        <color indexed="64"/>
      </bottom>
      <diagonal/>
    </border>
    <border>
      <left style="medium">
        <color indexed="64"/>
      </left>
      <right/>
      <top/>
      <bottom style="medium">
        <color indexed="64"/>
      </bottom>
      <diagonal/>
    </border>
    <border>
      <left/>
      <right style="dotted">
        <color indexed="64"/>
      </right>
      <top style="dotted">
        <color indexed="64"/>
      </top>
      <bottom style="medium">
        <color indexed="64"/>
      </bottom>
      <diagonal/>
    </border>
    <border>
      <left style="dotted">
        <color indexed="64"/>
      </left>
      <right style="dotted">
        <color indexed="64"/>
      </right>
      <top style="dotted">
        <color indexed="64"/>
      </top>
      <bottom style="medium">
        <color indexed="64"/>
      </bottom>
      <diagonal/>
    </border>
    <border>
      <left style="dotted">
        <color indexed="64"/>
      </left>
      <right/>
      <top style="dotted">
        <color indexed="64"/>
      </top>
      <bottom style="medium">
        <color indexed="64"/>
      </bottom>
      <diagonal/>
    </border>
    <border>
      <left/>
      <right style="thin">
        <color indexed="64"/>
      </right>
      <top style="thin">
        <color indexed="64"/>
      </top>
      <bottom style="thin">
        <color indexed="64"/>
      </bottom>
      <diagonal/>
    </border>
  </borders>
  <cellStyleXfs count="1">
    <xf numFmtId="0" fontId="0" fillId="0" borderId="0"/>
  </cellStyleXfs>
  <cellXfs count="117">
    <xf numFmtId="0" fontId="0" fillId="0" borderId="0" xfId="0"/>
    <xf numFmtId="0" fontId="1" fillId="2" borderId="1" xfId="0" applyFont="1" applyFill="1" applyBorder="1" applyAlignment="1" applyProtection="1">
      <alignment horizontal="right"/>
      <protection hidden="1"/>
    </xf>
    <xf numFmtId="49" fontId="1" fillId="0" borderId="2" xfId="0" applyNumberFormat="1" applyFont="1" applyBorder="1" applyAlignment="1" applyProtection="1">
      <alignment horizontal="left"/>
      <protection locked="0"/>
    </xf>
    <xf numFmtId="0" fontId="1" fillId="2" borderId="2" xfId="0" applyFont="1" applyFill="1" applyBorder="1" applyAlignment="1" applyProtection="1">
      <alignment horizontal="left"/>
      <protection hidden="1"/>
    </xf>
    <xf numFmtId="49" fontId="1" fillId="0" borderId="2" xfId="0" quotePrefix="1" applyNumberFormat="1" applyFont="1" applyBorder="1" applyAlignment="1" applyProtection="1">
      <alignment horizontal="left"/>
      <protection locked="0"/>
    </xf>
    <xf numFmtId="0" fontId="1" fillId="2" borderId="3" xfId="0" applyFont="1" applyFill="1" applyBorder="1" applyAlignment="1" applyProtection="1">
      <alignment horizontal="left"/>
      <protection hidden="1"/>
    </xf>
    <xf numFmtId="0" fontId="2" fillId="3" borderId="4" xfId="0" applyFont="1" applyFill="1" applyBorder="1" applyAlignment="1" applyProtection="1">
      <alignment horizontal="left"/>
      <protection hidden="1"/>
    </xf>
    <xf numFmtId="49" fontId="1" fillId="3" borderId="5" xfId="0" applyNumberFormat="1" applyFont="1" applyFill="1" applyBorder="1" applyAlignment="1" applyProtection="1">
      <alignment horizontal="left"/>
      <protection hidden="1"/>
    </xf>
    <xf numFmtId="0" fontId="1" fillId="2" borderId="6" xfId="0" applyFont="1" applyFill="1" applyBorder="1" applyAlignment="1" applyProtection="1">
      <alignment horizontal="right"/>
      <protection hidden="1"/>
    </xf>
    <xf numFmtId="49" fontId="1" fillId="3" borderId="7" xfId="0" applyNumberFormat="1" applyFont="1" applyFill="1" applyBorder="1" applyAlignment="1" applyProtection="1">
      <alignment horizontal="left"/>
      <protection hidden="1"/>
    </xf>
    <xf numFmtId="0" fontId="1" fillId="2" borderId="7" xfId="0" applyFont="1" applyFill="1" applyBorder="1" applyAlignment="1" applyProtection="1">
      <alignment horizontal="left"/>
      <protection hidden="1"/>
    </xf>
    <xf numFmtId="0" fontId="1" fillId="2" borderId="0" xfId="0" applyFont="1" applyFill="1" applyAlignment="1" applyProtection="1">
      <alignment horizontal="left"/>
      <protection hidden="1"/>
    </xf>
    <xf numFmtId="0" fontId="1" fillId="2" borderId="8" xfId="0" applyFont="1" applyFill="1" applyBorder="1" applyAlignment="1" applyProtection="1">
      <alignment horizontal="left"/>
      <protection hidden="1"/>
    </xf>
    <xf numFmtId="0" fontId="1" fillId="2" borderId="9" xfId="0" applyFont="1" applyFill="1" applyBorder="1" applyAlignment="1" applyProtection="1">
      <alignment horizontal="left"/>
      <protection hidden="1"/>
    </xf>
    <xf numFmtId="0" fontId="1" fillId="0" borderId="5" xfId="0" applyFont="1" applyBorder="1" applyAlignment="1" applyProtection="1">
      <alignment horizontal="left"/>
      <protection hidden="1"/>
    </xf>
    <xf numFmtId="0" fontId="1" fillId="2" borderId="10" xfId="0" applyFont="1" applyFill="1" applyBorder="1" applyAlignment="1" applyProtection="1">
      <alignment horizontal="left"/>
      <protection hidden="1"/>
    </xf>
    <xf numFmtId="49" fontId="1" fillId="0" borderId="11" xfId="0" applyNumberFormat="1" applyFont="1" applyBorder="1" applyAlignment="1" applyProtection="1">
      <alignment horizontal="left"/>
      <protection locked="0"/>
    </xf>
    <xf numFmtId="0" fontId="1" fillId="2" borderId="11" xfId="0" applyFont="1" applyFill="1" applyBorder="1" applyAlignment="1" applyProtection="1">
      <alignment horizontal="left"/>
      <protection hidden="1"/>
    </xf>
    <xf numFmtId="49" fontId="1" fillId="0" borderId="12" xfId="0" applyNumberFormat="1" applyFont="1" applyBorder="1" applyAlignment="1" applyProtection="1">
      <alignment horizontal="left"/>
      <protection locked="0"/>
    </xf>
    <xf numFmtId="49" fontId="1" fillId="0" borderId="13" xfId="0" applyNumberFormat="1" applyFont="1" applyBorder="1" applyAlignment="1" applyProtection="1">
      <alignment horizontal="left"/>
      <protection locked="0"/>
    </xf>
    <xf numFmtId="49" fontId="1" fillId="0" borderId="14" xfId="0" applyNumberFormat="1" applyFont="1" applyBorder="1" applyAlignment="1" applyProtection="1">
      <alignment horizontal="left"/>
      <protection locked="0"/>
    </xf>
    <xf numFmtId="1" fontId="1" fillId="0" borderId="15" xfId="0" applyNumberFormat="1" applyFont="1" applyBorder="1" applyAlignment="1" applyProtection="1">
      <alignment horizontal="left"/>
      <protection locked="0"/>
    </xf>
    <xf numFmtId="0" fontId="1" fillId="2" borderId="16" xfId="0" applyFont="1" applyFill="1" applyBorder="1" applyAlignment="1" applyProtection="1">
      <alignment horizontal="left"/>
      <protection hidden="1"/>
    </xf>
    <xf numFmtId="49" fontId="1" fillId="0" borderId="17" xfId="0" applyNumberFormat="1" applyFont="1" applyBorder="1" applyAlignment="1" applyProtection="1">
      <alignment horizontal="left"/>
      <protection locked="0"/>
    </xf>
    <xf numFmtId="0" fontId="1" fillId="2" borderId="18" xfId="0" applyFont="1" applyFill="1" applyBorder="1" applyAlignment="1" applyProtection="1">
      <alignment horizontal="left"/>
      <protection hidden="1"/>
    </xf>
    <xf numFmtId="49" fontId="1" fillId="0" borderId="19" xfId="0" applyNumberFormat="1" applyFont="1" applyBorder="1" applyAlignment="1" applyProtection="1">
      <alignment horizontal="left"/>
      <protection locked="0"/>
    </xf>
    <xf numFmtId="0" fontId="1" fillId="2" borderId="19" xfId="0" applyFont="1" applyFill="1" applyBorder="1" applyAlignment="1" applyProtection="1">
      <alignment horizontal="left"/>
      <protection hidden="1"/>
    </xf>
    <xf numFmtId="49" fontId="1" fillId="0" borderId="19" xfId="0" quotePrefix="1" applyNumberFormat="1" applyFont="1" applyBorder="1" applyAlignment="1" applyProtection="1">
      <alignment horizontal="left"/>
      <protection locked="0"/>
    </xf>
    <xf numFmtId="1" fontId="1" fillId="0" borderId="20" xfId="0" applyNumberFormat="1" applyFont="1" applyBorder="1" applyAlignment="1" applyProtection="1">
      <alignment horizontal="left"/>
      <protection locked="0"/>
    </xf>
    <xf numFmtId="49" fontId="1" fillId="0" borderId="21" xfId="0" quotePrefix="1" applyNumberFormat="1" applyFont="1" applyBorder="1" applyAlignment="1" applyProtection="1">
      <alignment horizontal="left"/>
      <protection locked="0"/>
    </xf>
    <xf numFmtId="0" fontId="4" fillId="4" borderId="22" xfId="0" applyFont="1" applyFill="1" applyBorder="1" applyAlignment="1" applyProtection="1">
      <alignment horizontal="left"/>
      <protection hidden="1"/>
    </xf>
    <xf numFmtId="0" fontId="1" fillId="4" borderId="23" xfId="0" applyFont="1" applyFill="1" applyBorder="1" applyAlignment="1" applyProtection="1">
      <alignment horizontal="left"/>
      <protection hidden="1"/>
    </xf>
    <xf numFmtId="0" fontId="4" fillId="4" borderId="24" xfId="0" applyFont="1" applyFill="1" applyBorder="1" applyAlignment="1" applyProtection="1">
      <alignment horizontal="left"/>
      <protection hidden="1"/>
    </xf>
    <xf numFmtId="0" fontId="1" fillId="4" borderId="25" xfId="0" applyFont="1" applyFill="1" applyBorder="1" applyAlignment="1" applyProtection="1">
      <alignment horizontal="left"/>
      <protection hidden="1"/>
    </xf>
    <xf numFmtId="0" fontId="1" fillId="4" borderId="26" xfId="0" applyFont="1" applyFill="1" applyBorder="1" applyAlignment="1" applyProtection="1">
      <alignment horizontal="left"/>
      <protection hidden="1"/>
    </xf>
    <xf numFmtId="0" fontId="1" fillId="4" borderId="27" xfId="0" applyFont="1" applyFill="1" applyBorder="1" applyAlignment="1" applyProtection="1">
      <alignment horizontal="left"/>
      <protection hidden="1"/>
    </xf>
    <xf numFmtId="0" fontId="4" fillId="4" borderId="28" xfId="0" applyFont="1" applyFill="1" applyBorder="1" applyAlignment="1" applyProtection="1">
      <alignment horizontal="left"/>
      <protection hidden="1"/>
    </xf>
    <xf numFmtId="0" fontId="1" fillId="4" borderId="0" xfId="0" applyFont="1" applyFill="1" applyAlignment="1" applyProtection="1">
      <alignment horizontal="left"/>
      <protection hidden="1"/>
    </xf>
    <xf numFmtId="0" fontId="1" fillId="2" borderId="4" xfId="0" applyFont="1" applyFill="1" applyBorder="1" applyAlignment="1" applyProtection="1">
      <alignment horizontal="left"/>
      <protection hidden="1"/>
    </xf>
    <xf numFmtId="0" fontId="1" fillId="2" borderId="29" xfId="0" applyFont="1" applyFill="1" applyBorder="1" applyAlignment="1" applyProtection="1">
      <alignment horizontal="left"/>
      <protection hidden="1"/>
    </xf>
    <xf numFmtId="0" fontId="1" fillId="2" borderId="6" xfId="0" applyFont="1" applyFill="1" applyBorder="1" applyAlignment="1" applyProtection="1">
      <alignment horizontal="left" vertical="center"/>
      <protection hidden="1"/>
    </xf>
    <xf numFmtId="0" fontId="3" fillId="2" borderId="4" xfId="0" applyFont="1" applyFill="1" applyBorder="1" applyAlignment="1" applyProtection="1">
      <alignment horizontal="left"/>
      <protection hidden="1"/>
    </xf>
    <xf numFmtId="2" fontId="1" fillId="0" borderId="30" xfId="0" applyNumberFormat="1" applyFont="1" applyBorder="1" applyAlignment="1" applyProtection="1">
      <alignment horizontal="left"/>
      <protection locked="0"/>
    </xf>
    <xf numFmtId="2" fontId="1" fillId="0" borderId="31" xfId="0" applyNumberFormat="1" applyFont="1" applyBorder="1" applyAlignment="1" applyProtection="1">
      <alignment horizontal="left"/>
      <protection locked="0"/>
    </xf>
    <xf numFmtId="2" fontId="1" fillId="0" borderId="32" xfId="0" applyNumberFormat="1" applyFont="1" applyBorder="1" applyAlignment="1" applyProtection="1">
      <alignment horizontal="left"/>
      <protection locked="0"/>
    </xf>
    <xf numFmtId="2" fontId="1" fillId="0" borderId="33" xfId="0" applyNumberFormat="1" applyFont="1" applyBorder="1" applyAlignment="1" applyProtection="1">
      <alignment horizontal="left"/>
      <protection locked="0"/>
    </xf>
    <xf numFmtId="0" fontId="1" fillId="2" borderId="34" xfId="0" applyFont="1" applyFill="1" applyBorder="1" applyAlignment="1" applyProtection="1">
      <alignment horizontal="left" vertical="center"/>
      <protection hidden="1"/>
    </xf>
    <xf numFmtId="0" fontId="3" fillId="2" borderId="35" xfId="0" applyFont="1" applyFill="1" applyBorder="1" applyAlignment="1" applyProtection="1">
      <alignment horizontal="left"/>
      <protection hidden="1"/>
    </xf>
    <xf numFmtId="2" fontId="1" fillId="0" borderId="36" xfId="0" applyNumberFormat="1" applyFont="1" applyBorder="1" applyAlignment="1" applyProtection="1">
      <alignment horizontal="left"/>
      <protection locked="0"/>
    </xf>
    <xf numFmtId="2" fontId="1" fillId="0" borderId="37" xfId="0" applyNumberFormat="1" applyFont="1" applyBorder="1" applyAlignment="1" applyProtection="1">
      <alignment horizontal="left"/>
      <protection locked="0"/>
    </xf>
    <xf numFmtId="2" fontId="1" fillId="0" borderId="38" xfId="0" applyNumberFormat="1" applyFont="1" applyBorder="1" applyAlignment="1" applyProtection="1">
      <alignment horizontal="left"/>
      <protection locked="0"/>
    </xf>
    <xf numFmtId="2" fontId="1" fillId="0" borderId="39" xfId="0" applyNumberFormat="1" applyFont="1" applyBorder="1" applyAlignment="1" applyProtection="1">
      <alignment horizontal="left"/>
      <protection locked="0"/>
    </xf>
    <xf numFmtId="0" fontId="1" fillId="2" borderId="40" xfId="0" applyFont="1" applyFill="1" applyBorder="1" applyAlignment="1" applyProtection="1">
      <alignment horizontal="left" vertical="center"/>
      <protection hidden="1"/>
    </xf>
    <xf numFmtId="0" fontId="3" fillId="2" borderId="41" xfId="0" applyFont="1" applyFill="1" applyBorder="1" applyAlignment="1" applyProtection="1">
      <alignment horizontal="left"/>
      <protection hidden="1"/>
    </xf>
    <xf numFmtId="2" fontId="1" fillId="0" borderId="42" xfId="0" applyNumberFormat="1" applyFont="1" applyBorder="1" applyAlignment="1" applyProtection="1">
      <alignment horizontal="left"/>
      <protection locked="0"/>
    </xf>
    <xf numFmtId="2" fontId="1" fillId="0" borderId="43" xfId="0" applyNumberFormat="1" applyFont="1" applyBorder="1" applyAlignment="1" applyProtection="1">
      <alignment horizontal="left"/>
      <protection locked="0"/>
    </xf>
    <xf numFmtId="2" fontId="1" fillId="0" borderId="44" xfId="0" applyNumberFormat="1" applyFont="1" applyBorder="1" applyAlignment="1" applyProtection="1">
      <alignment horizontal="left"/>
      <protection locked="0"/>
    </xf>
    <xf numFmtId="2" fontId="1" fillId="0" borderId="45" xfId="0" applyNumberFormat="1" applyFont="1" applyBorder="1" applyAlignment="1" applyProtection="1">
      <alignment horizontal="left"/>
      <protection locked="0"/>
    </xf>
    <xf numFmtId="0" fontId="1" fillId="0" borderId="46" xfId="0" applyFont="1" applyBorder="1" applyAlignment="1" applyProtection="1">
      <alignment horizontal="left"/>
      <protection hidden="1"/>
    </xf>
    <xf numFmtId="0" fontId="1" fillId="0" borderId="24" xfId="0" applyFont="1" applyBorder="1" applyAlignment="1" applyProtection="1">
      <alignment horizontal="left"/>
      <protection hidden="1"/>
    </xf>
    <xf numFmtId="0" fontId="1" fillId="2" borderId="1" xfId="0" applyFont="1" applyFill="1" applyBorder="1" applyAlignment="1" applyProtection="1">
      <alignment horizontal="left"/>
      <protection hidden="1"/>
    </xf>
    <xf numFmtId="0" fontId="1" fillId="0" borderId="24" xfId="0" applyFont="1" applyBorder="1" applyAlignment="1" applyProtection="1">
      <alignment horizontal="left"/>
      <protection locked="0"/>
    </xf>
    <xf numFmtId="0" fontId="1" fillId="2" borderId="46" xfId="0" applyFont="1" applyFill="1" applyBorder="1" applyAlignment="1" applyProtection="1">
      <alignment horizontal="left"/>
      <protection hidden="1"/>
    </xf>
    <xf numFmtId="0" fontId="1" fillId="0" borderId="47" xfId="0" applyFont="1" applyBorder="1" applyAlignment="1" applyProtection="1">
      <alignment horizontal="left"/>
      <protection hidden="1"/>
    </xf>
    <xf numFmtId="0" fontId="1" fillId="0" borderId="47" xfId="0" applyFont="1" applyBorder="1" applyAlignment="1" applyProtection="1">
      <alignment horizontal="left"/>
      <protection locked="0"/>
    </xf>
    <xf numFmtId="0" fontId="1" fillId="0" borderId="17" xfId="0" applyFont="1" applyBorder="1" applyAlignment="1" applyProtection="1">
      <alignment horizontal="left"/>
      <protection hidden="1"/>
    </xf>
    <xf numFmtId="0" fontId="1" fillId="4" borderId="48" xfId="0" applyFont="1" applyFill="1" applyBorder="1" applyAlignment="1" applyProtection="1">
      <alignment horizontal="left"/>
      <protection hidden="1"/>
    </xf>
    <xf numFmtId="0" fontId="3" fillId="2" borderId="49" xfId="0" applyFont="1" applyFill="1" applyBorder="1" applyAlignment="1" applyProtection="1">
      <alignment horizontal="left"/>
      <protection hidden="1"/>
    </xf>
    <xf numFmtId="2" fontId="1" fillId="0" borderId="4" xfId="0" applyNumberFormat="1" applyFont="1" applyBorder="1" applyAlignment="1" applyProtection="1">
      <alignment horizontal="left"/>
      <protection locked="0"/>
    </xf>
    <xf numFmtId="2" fontId="1" fillId="0" borderId="29" xfId="0" applyNumberFormat="1" applyFont="1" applyBorder="1" applyAlignment="1" applyProtection="1">
      <alignment horizontal="left"/>
      <protection locked="0"/>
    </xf>
    <xf numFmtId="2" fontId="1" fillId="0" borderId="46" xfId="0" applyNumberFormat="1" applyFont="1" applyBorder="1" applyAlignment="1" applyProtection="1">
      <alignment horizontal="left"/>
      <protection hidden="1"/>
    </xf>
    <xf numFmtId="2" fontId="1" fillId="0" borderId="17" xfId="0" applyNumberFormat="1" applyFont="1" applyBorder="1" applyAlignment="1" applyProtection="1">
      <alignment horizontal="left"/>
      <protection hidden="1"/>
    </xf>
    <xf numFmtId="0" fontId="1" fillId="2" borderId="50" xfId="0" applyFont="1" applyFill="1" applyBorder="1" applyAlignment="1" applyProtection="1">
      <alignment horizontal="left"/>
      <protection hidden="1"/>
    </xf>
    <xf numFmtId="0" fontId="1" fillId="2" borderId="51" xfId="0" applyFont="1" applyFill="1" applyBorder="1" applyAlignment="1" applyProtection="1">
      <alignment horizontal="left"/>
      <protection hidden="1"/>
    </xf>
    <xf numFmtId="0" fontId="1" fillId="2" borderId="52" xfId="0" applyFont="1" applyFill="1" applyBorder="1" applyAlignment="1" applyProtection="1">
      <alignment horizontal="left"/>
      <protection hidden="1"/>
    </xf>
    <xf numFmtId="0" fontId="1" fillId="2" borderId="35" xfId="0" applyFont="1" applyFill="1" applyBorder="1" applyAlignment="1" applyProtection="1">
      <alignment horizontal="left"/>
      <protection hidden="1"/>
    </xf>
    <xf numFmtId="0" fontId="1" fillId="2" borderId="53" xfId="0" applyFont="1" applyFill="1" applyBorder="1" applyAlignment="1" applyProtection="1">
      <alignment horizontal="left"/>
      <protection hidden="1"/>
    </xf>
    <xf numFmtId="49" fontId="7" fillId="0" borderId="22" xfId="0" applyNumberFormat="1" applyFont="1" applyBorder="1" applyAlignment="1" applyProtection="1">
      <alignment vertical="top" wrapText="1"/>
      <protection locked="0"/>
    </xf>
    <xf numFmtId="49" fontId="7" fillId="0" borderId="23" xfId="0" applyNumberFormat="1" applyFont="1" applyBorder="1" applyAlignment="1" applyProtection="1">
      <alignment vertical="top" wrapText="1"/>
      <protection locked="0"/>
    </xf>
    <xf numFmtId="49" fontId="7" fillId="0" borderId="48" xfId="0" applyNumberFormat="1" applyFont="1" applyBorder="1" applyAlignment="1" applyProtection="1">
      <alignment vertical="top" wrapText="1"/>
      <protection locked="0"/>
    </xf>
    <xf numFmtId="0" fontId="1" fillId="2" borderId="40" xfId="0" applyFont="1" applyFill="1" applyBorder="1" applyAlignment="1" applyProtection="1">
      <alignment horizontal="left"/>
      <protection hidden="1"/>
    </xf>
    <xf numFmtId="1" fontId="1" fillId="0" borderId="54" xfId="0" applyNumberFormat="1" applyFont="1" applyBorder="1" applyProtection="1">
      <protection locked="0"/>
    </xf>
    <xf numFmtId="1" fontId="1" fillId="0" borderId="37" xfId="0" applyNumberFormat="1" applyFont="1" applyBorder="1" applyProtection="1">
      <protection locked="0"/>
    </xf>
    <xf numFmtId="1" fontId="1" fillId="0" borderId="55" xfId="0" applyNumberFormat="1" applyFont="1" applyBorder="1" applyProtection="1">
      <protection locked="0"/>
    </xf>
    <xf numFmtId="49" fontId="7" fillId="0" borderId="28" xfId="0" applyNumberFormat="1" applyFont="1" applyBorder="1" applyAlignment="1" applyProtection="1">
      <alignment vertical="top" wrapText="1"/>
      <protection locked="0"/>
    </xf>
    <xf numFmtId="49" fontId="7" fillId="0" borderId="0" xfId="0" applyNumberFormat="1" applyFont="1" applyAlignment="1" applyProtection="1">
      <alignment vertical="top" wrapText="1"/>
      <protection locked="0"/>
    </xf>
    <xf numFmtId="49" fontId="7" fillId="0" borderId="8" xfId="0" applyNumberFormat="1" applyFont="1" applyBorder="1" applyAlignment="1" applyProtection="1">
      <alignment vertical="top" wrapText="1"/>
      <protection locked="0"/>
    </xf>
    <xf numFmtId="164" fontId="1" fillId="0" borderId="54" xfId="0" applyNumberFormat="1" applyFont="1" applyBorder="1" applyProtection="1">
      <protection hidden="1"/>
    </xf>
    <xf numFmtId="164" fontId="1" fillId="0" borderId="54" xfId="0" applyNumberFormat="1" applyFont="1" applyBorder="1" applyProtection="1">
      <protection locked="0"/>
    </xf>
    <xf numFmtId="1" fontId="1" fillId="0" borderId="54" xfId="0" applyNumberFormat="1" applyFont="1" applyBorder="1" applyProtection="1">
      <protection hidden="1"/>
    </xf>
    <xf numFmtId="165" fontId="1" fillId="0" borderId="54" xfId="0" applyNumberFormat="1" applyFont="1" applyBorder="1" applyProtection="1">
      <protection hidden="1"/>
    </xf>
    <xf numFmtId="2" fontId="1" fillId="0" borderId="54" xfId="0" applyNumberFormat="1" applyFont="1" applyBorder="1" applyProtection="1">
      <protection locked="0"/>
    </xf>
    <xf numFmtId="2" fontId="1" fillId="0" borderId="37" xfId="0" applyNumberFormat="1" applyFont="1" applyBorder="1" applyProtection="1">
      <protection locked="0"/>
    </xf>
    <xf numFmtId="2" fontId="1" fillId="0" borderId="55" xfId="0" applyNumberFormat="1" applyFont="1" applyBorder="1" applyProtection="1">
      <protection locked="0"/>
    </xf>
    <xf numFmtId="2" fontId="1" fillId="0" borderId="54" xfId="0" applyNumberFormat="1" applyFont="1" applyBorder="1" applyProtection="1">
      <protection hidden="1"/>
    </xf>
    <xf numFmtId="0" fontId="3" fillId="2" borderId="40" xfId="0" applyFont="1" applyFill="1" applyBorder="1" applyAlignment="1" applyProtection="1">
      <alignment horizontal="left"/>
      <protection hidden="1"/>
    </xf>
    <xf numFmtId="166" fontId="1" fillId="0" borderId="54" xfId="0" applyNumberFormat="1" applyFont="1" applyBorder="1" applyProtection="1">
      <protection hidden="1"/>
    </xf>
    <xf numFmtId="49" fontId="7" fillId="0" borderId="56" xfId="0" applyNumberFormat="1" applyFont="1" applyBorder="1" applyAlignment="1" applyProtection="1">
      <alignment vertical="top" wrapText="1"/>
      <protection locked="0"/>
    </xf>
    <xf numFmtId="49" fontId="7" fillId="0" borderId="50" xfId="0" applyNumberFormat="1" applyFont="1" applyBorder="1" applyAlignment="1" applyProtection="1">
      <alignment vertical="top" wrapText="1"/>
      <protection locked="0"/>
    </xf>
    <xf numFmtId="49" fontId="7" fillId="0" borderId="51" xfId="0" applyNumberFormat="1" applyFont="1" applyBorder="1" applyAlignment="1" applyProtection="1">
      <alignment vertical="top" wrapText="1"/>
      <protection locked="0"/>
    </xf>
    <xf numFmtId="2" fontId="1" fillId="0" borderId="57" xfId="0" applyNumberFormat="1" applyFont="1" applyBorder="1" applyProtection="1">
      <protection locked="0"/>
    </xf>
    <xf numFmtId="2" fontId="1" fillId="0" borderId="58" xfId="0" applyNumberFormat="1" applyFont="1" applyBorder="1" applyProtection="1">
      <protection locked="0"/>
    </xf>
    <xf numFmtId="2" fontId="1" fillId="0" borderId="59" xfId="0" applyNumberFormat="1" applyFont="1" applyBorder="1" applyProtection="1">
      <protection locked="0"/>
    </xf>
    <xf numFmtId="0" fontId="1" fillId="4" borderId="22" xfId="0" applyFont="1" applyFill="1" applyBorder="1" applyAlignment="1" applyProtection="1">
      <alignment horizontal="left"/>
      <protection hidden="1"/>
    </xf>
    <xf numFmtId="0" fontId="3" fillId="2" borderId="9" xfId="0" applyFont="1" applyFill="1" applyBorder="1" applyAlignment="1" applyProtection="1">
      <alignment horizontal="left"/>
      <protection hidden="1"/>
    </xf>
    <xf numFmtId="1" fontId="1" fillId="0" borderId="24" xfId="0" applyNumberFormat="1" applyFont="1" applyBorder="1" applyAlignment="1" applyProtection="1">
      <alignment horizontal="left"/>
      <protection locked="0"/>
    </xf>
    <xf numFmtId="0" fontId="1" fillId="2" borderId="22" xfId="0" applyFont="1" applyFill="1" applyBorder="1" applyAlignment="1" applyProtection="1">
      <alignment horizontal="left"/>
      <protection hidden="1"/>
    </xf>
    <xf numFmtId="0" fontId="1" fillId="2" borderId="23" xfId="0" applyFont="1" applyFill="1" applyBorder="1" applyAlignment="1" applyProtection="1">
      <alignment horizontal="left"/>
      <protection hidden="1"/>
    </xf>
    <xf numFmtId="0" fontId="1" fillId="2" borderId="49" xfId="0" applyFont="1" applyFill="1" applyBorder="1" applyAlignment="1" applyProtection="1">
      <alignment horizontal="left"/>
      <protection hidden="1"/>
    </xf>
    <xf numFmtId="0" fontId="1" fillId="2" borderId="60" xfId="0" applyFont="1" applyFill="1" applyBorder="1" applyAlignment="1" applyProtection="1">
      <alignment horizontal="left"/>
      <protection hidden="1"/>
    </xf>
    <xf numFmtId="0" fontId="2" fillId="3" borderId="29" xfId="0" applyFont="1" applyFill="1" applyBorder="1" applyAlignment="1" applyProtection="1">
      <alignment horizontal="left"/>
      <protection hidden="1"/>
    </xf>
    <xf numFmtId="0" fontId="3" fillId="2" borderId="16" xfId="0" applyFont="1" applyFill="1" applyBorder="1" applyAlignment="1" applyProtection="1">
      <alignment horizontal="left"/>
      <protection hidden="1"/>
    </xf>
    <xf numFmtId="1" fontId="1" fillId="0" borderId="47" xfId="0" applyNumberFormat="1" applyFont="1" applyBorder="1" applyAlignment="1" applyProtection="1">
      <alignment horizontal="left"/>
      <protection locked="0"/>
    </xf>
    <xf numFmtId="0" fontId="1" fillId="2" borderId="56" xfId="0" applyFont="1" applyFill="1" applyBorder="1" applyAlignment="1" applyProtection="1">
      <alignment horizontal="left"/>
      <protection hidden="1"/>
    </xf>
    <xf numFmtId="0" fontId="1" fillId="0" borderId="11" xfId="0" applyFont="1" applyBorder="1" applyAlignment="1" applyProtection="1">
      <alignment horizontal="left"/>
      <protection locked="0"/>
    </xf>
    <xf numFmtId="0" fontId="1" fillId="0" borderId="12" xfId="0" applyFont="1" applyBorder="1" applyAlignment="1" applyProtection="1">
      <alignment horizontal="left"/>
      <protection locked="0"/>
    </xf>
    <xf numFmtId="0" fontId="2" fillId="3" borderId="17" xfId="0" applyFont="1" applyFill="1" applyBorder="1" applyAlignment="1" applyProtection="1">
      <alignment horizontal="left"/>
      <protection hidden="1"/>
    </xf>
  </cellXfs>
  <cellStyles count="1">
    <cellStyle name="Normal" xfId="0" builtinId="0"/>
  </cellStyles>
  <dxfs count="2">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473B44-1A8F-4038-9FD7-56320411E342}">
  <dimension ref="A1:J36"/>
  <sheetViews>
    <sheetView tabSelected="1" workbookViewId="0">
      <selection activeCell="N40" sqref="N40"/>
    </sheetView>
  </sheetViews>
  <sheetFormatPr baseColWidth="10" defaultRowHeight="14.5" x14ac:dyDescent="0.35"/>
  <cols>
    <col min="1" max="1" width="43" customWidth="1"/>
    <col min="2" max="2" width="20.1796875" customWidth="1"/>
    <col min="3" max="3" width="19.36328125" customWidth="1"/>
    <col min="4" max="4" width="19.7265625" customWidth="1"/>
    <col min="5" max="5" width="27.08984375" customWidth="1"/>
    <col min="6" max="6" width="18.453125" customWidth="1"/>
    <col min="7" max="7" width="27" customWidth="1"/>
    <col min="8" max="8" width="15" customWidth="1"/>
    <col min="9" max="9" width="25.36328125" customWidth="1"/>
    <col min="10" max="10" width="14.54296875" customWidth="1"/>
  </cols>
  <sheetData>
    <row r="1" spans="1:10" x14ac:dyDescent="0.35">
      <c r="A1" s="1" t="s">
        <v>0</v>
      </c>
      <c r="B1" s="2" t="s">
        <v>1</v>
      </c>
      <c r="C1" s="3" t="s">
        <v>2</v>
      </c>
      <c r="D1" s="4" t="s">
        <v>3</v>
      </c>
      <c r="E1" s="3" t="s">
        <v>4</v>
      </c>
      <c r="F1" s="2" t="s">
        <v>5</v>
      </c>
      <c r="G1" s="5" t="s">
        <v>6</v>
      </c>
      <c r="H1" s="6" t="s">
        <v>7</v>
      </c>
      <c r="I1" s="5" t="s">
        <v>8</v>
      </c>
      <c r="J1" s="7"/>
    </row>
    <row r="2" spans="1:10" ht="15" thickBot="1" x14ac:dyDescent="0.4">
      <c r="A2" s="8" t="s">
        <v>9</v>
      </c>
      <c r="B2" s="9" t="s">
        <v>7</v>
      </c>
      <c r="C2" s="10" t="s">
        <v>10</v>
      </c>
      <c r="D2" s="9"/>
      <c r="E2" s="10" t="s">
        <v>11</v>
      </c>
      <c r="F2" s="9"/>
      <c r="G2" s="11"/>
      <c r="H2" s="11"/>
      <c r="I2" s="11"/>
      <c r="J2" s="12"/>
    </row>
    <row r="3" spans="1:10" ht="15" thickBot="1" x14ac:dyDescent="0.4">
      <c r="A3" s="13" t="s">
        <v>12</v>
      </c>
      <c r="B3" s="14" t="s">
        <v>13</v>
      </c>
      <c r="C3" s="15" t="s">
        <v>14</v>
      </c>
      <c r="D3" s="16"/>
      <c r="E3" s="17" t="s">
        <v>15</v>
      </c>
      <c r="F3" s="18"/>
      <c r="G3" s="19"/>
      <c r="H3" s="20"/>
      <c r="I3" s="17" t="s">
        <v>16</v>
      </c>
      <c r="J3" s="21"/>
    </row>
    <row r="4" spans="1:10" ht="15" thickBot="1" x14ac:dyDescent="0.4">
      <c r="A4" s="22" t="s">
        <v>17</v>
      </c>
      <c r="B4" s="23"/>
      <c r="C4" s="24" t="s">
        <v>18</v>
      </c>
      <c r="D4" s="25" t="s">
        <v>19</v>
      </c>
      <c r="E4" s="26" t="s">
        <v>20</v>
      </c>
      <c r="F4" s="27" t="s">
        <v>21</v>
      </c>
      <c r="G4" s="26" t="s">
        <v>22</v>
      </c>
      <c r="H4" s="28">
        <v>430</v>
      </c>
      <c r="I4" s="26" t="s">
        <v>23</v>
      </c>
      <c r="J4" s="29" t="s">
        <v>24</v>
      </c>
    </row>
    <row r="5" spans="1:10" x14ac:dyDescent="0.35">
      <c r="A5" s="30" t="s">
        <v>25</v>
      </c>
      <c r="B5" s="31"/>
      <c r="C5" s="32" t="s">
        <v>26</v>
      </c>
      <c r="D5" s="33"/>
      <c r="E5" s="33"/>
      <c r="F5" s="34"/>
      <c r="G5" s="32" t="s">
        <v>27</v>
      </c>
      <c r="H5" s="33"/>
      <c r="I5" s="33"/>
      <c r="J5" s="35"/>
    </row>
    <row r="6" spans="1:10" x14ac:dyDescent="0.35">
      <c r="A6" s="36" t="s">
        <v>28</v>
      </c>
      <c r="B6" s="37"/>
      <c r="C6" s="38" t="s">
        <v>29</v>
      </c>
      <c r="D6" s="38" t="s">
        <v>30</v>
      </c>
      <c r="E6" s="38" t="s">
        <v>31</v>
      </c>
      <c r="F6" s="38" t="s">
        <v>32</v>
      </c>
      <c r="G6" s="38" t="s">
        <v>29</v>
      </c>
      <c r="H6" s="38" t="s">
        <v>30</v>
      </c>
      <c r="I6" s="38" t="s">
        <v>31</v>
      </c>
      <c r="J6" s="39" t="s">
        <v>32</v>
      </c>
    </row>
    <row r="7" spans="1:10" ht="15.5" x14ac:dyDescent="0.35">
      <c r="A7" s="40" t="s">
        <v>33</v>
      </c>
      <c r="B7" s="41" t="s">
        <v>34</v>
      </c>
      <c r="C7" s="42">
        <v>3.0040988922119141</v>
      </c>
      <c r="D7" s="43">
        <v>3.9369909763336182</v>
      </c>
      <c r="E7" s="43">
        <v>4.2711181640625</v>
      </c>
      <c r="F7" s="44">
        <v>5.6892218589782715</v>
      </c>
      <c r="G7" s="42">
        <v>0</v>
      </c>
      <c r="H7" s="43">
        <v>0</v>
      </c>
      <c r="I7" s="43">
        <v>0</v>
      </c>
      <c r="J7" s="45">
        <v>0</v>
      </c>
    </row>
    <row r="8" spans="1:10" ht="15.5" x14ac:dyDescent="0.35">
      <c r="A8" s="46"/>
      <c r="B8" s="47" t="s">
        <v>35</v>
      </c>
      <c r="C8" s="48">
        <v>0</v>
      </c>
      <c r="D8" s="49">
        <v>0</v>
      </c>
      <c r="E8" s="49">
        <v>0</v>
      </c>
      <c r="F8" s="50">
        <v>0</v>
      </c>
      <c r="G8" s="48">
        <v>0.15029120445251465</v>
      </c>
      <c r="H8" s="49">
        <v>0.19279380142688751</v>
      </c>
      <c r="I8" s="49">
        <v>0.21790289878845215</v>
      </c>
      <c r="J8" s="51">
        <v>0.2953265905380249</v>
      </c>
    </row>
    <row r="9" spans="1:10" ht="15.5" x14ac:dyDescent="0.35">
      <c r="A9" s="40" t="s">
        <v>36</v>
      </c>
      <c r="B9" s="41" t="s">
        <v>34</v>
      </c>
      <c r="C9" s="48">
        <v>1.2625410556793213</v>
      </c>
      <c r="D9" s="49">
        <v>1.6863019466400146</v>
      </c>
      <c r="E9" s="49">
        <v>1.9290729761123657</v>
      </c>
      <c r="F9" s="50">
        <v>2.6766009330749512</v>
      </c>
      <c r="G9" s="48">
        <v>0</v>
      </c>
      <c r="H9" s="49">
        <v>0</v>
      </c>
      <c r="I9" s="49">
        <v>0</v>
      </c>
      <c r="J9" s="51">
        <v>0</v>
      </c>
    </row>
    <row r="10" spans="1:10" ht="16" thickBot="1" x14ac:dyDescent="0.4">
      <c r="A10" s="52"/>
      <c r="B10" s="53" t="s">
        <v>35</v>
      </c>
      <c r="C10" s="54">
        <v>0</v>
      </c>
      <c r="D10" s="55">
        <v>0</v>
      </c>
      <c r="E10" s="55">
        <v>0</v>
      </c>
      <c r="F10" s="56">
        <v>0</v>
      </c>
      <c r="G10" s="54">
        <v>6.3066467642784119E-2</v>
      </c>
      <c r="H10" s="55">
        <v>8.2958891987800598E-2</v>
      </c>
      <c r="I10" s="55">
        <v>9.8422341048717499E-2</v>
      </c>
      <c r="J10" s="57">
        <v>0.13850830495357513</v>
      </c>
    </row>
    <row r="11" spans="1:10" ht="15" thickBot="1" x14ac:dyDescent="0.4">
      <c r="A11" s="13" t="s">
        <v>37</v>
      </c>
      <c r="B11" s="58" t="s">
        <v>38</v>
      </c>
      <c r="C11" s="5" t="s">
        <v>39</v>
      </c>
      <c r="D11" s="58" t="s">
        <v>40</v>
      </c>
      <c r="E11" s="5" t="s">
        <v>41</v>
      </c>
      <c r="F11" s="59" t="s">
        <v>42</v>
      </c>
      <c r="G11" s="60" t="s">
        <v>43</v>
      </c>
      <c r="H11" s="61">
        <f>G57</f>
        <v>0</v>
      </c>
      <c r="I11" s="5" t="s">
        <v>44</v>
      </c>
      <c r="J11" s="14" t="s">
        <v>45</v>
      </c>
    </row>
    <row r="12" spans="1:10" ht="15" thickBot="1" x14ac:dyDescent="0.4">
      <c r="A12" s="22" t="s">
        <v>46</v>
      </c>
      <c r="B12" s="58" t="s">
        <v>38</v>
      </c>
      <c r="C12" s="62" t="s">
        <v>47</v>
      </c>
      <c r="D12" s="58" t="s">
        <v>48</v>
      </c>
      <c r="E12" s="62" t="s">
        <v>49</v>
      </c>
      <c r="F12" s="63" t="s">
        <v>50</v>
      </c>
      <c r="G12" s="22" t="s">
        <v>51</v>
      </c>
      <c r="H12" s="64">
        <f>G58</f>
        <v>0</v>
      </c>
      <c r="I12" s="62" t="s">
        <v>52</v>
      </c>
      <c r="J12" s="65" t="s">
        <v>53</v>
      </c>
    </row>
    <row r="13" spans="1:10" x14ac:dyDescent="0.35">
      <c r="A13" s="36" t="s">
        <v>54</v>
      </c>
      <c r="B13" s="31"/>
      <c r="C13" s="31"/>
      <c r="D13" s="31"/>
      <c r="E13" s="31"/>
      <c r="F13" s="31"/>
      <c r="G13" s="31"/>
      <c r="H13" s="66"/>
      <c r="I13" s="11"/>
      <c r="J13" s="12"/>
    </row>
    <row r="14" spans="1:10" x14ac:dyDescent="0.35">
      <c r="A14" s="67" t="s">
        <v>55</v>
      </c>
      <c r="B14" s="68">
        <v>0.44999998807907104</v>
      </c>
      <c r="C14" s="38" t="s">
        <v>56</v>
      </c>
      <c r="D14" s="68">
        <v>0.44999998807907104</v>
      </c>
      <c r="E14" s="38" t="s">
        <v>57</v>
      </c>
      <c r="F14" s="68">
        <v>0</v>
      </c>
      <c r="G14" s="38" t="s">
        <v>58</v>
      </c>
      <c r="H14" s="69">
        <v>0</v>
      </c>
      <c r="I14" s="11"/>
      <c r="J14" s="12"/>
    </row>
    <row r="15" spans="1:10" ht="15" thickBot="1" x14ac:dyDescent="0.4">
      <c r="A15" s="22" t="s">
        <v>59</v>
      </c>
      <c r="B15" s="70">
        <v>1</v>
      </c>
      <c r="C15" s="62" t="s">
        <v>60</v>
      </c>
      <c r="D15" s="70">
        <v>0.89999997615814209</v>
      </c>
      <c r="E15" s="62" t="s">
        <v>61</v>
      </c>
      <c r="F15" s="70">
        <v>0.5</v>
      </c>
      <c r="G15" s="62" t="s">
        <v>62</v>
      </c>
      <c r="H15" s="71">
        <v>1</v>
      </c>
      <c r="I15" s="72"/>
      <c r="J15" s="73"/>
    </row>
    <row r="16" spans="1:10" x14ac:dyDescent="0.35">
      <c r="A16" s="30" t="s">
        <v>63</v>
      </c>
      <c r="B16" s="74" t="s">
        <v>29</v>
      </c>
      <c r="C16" s="75" t="s">
        <v>64</v>
      </c>
      <c r="D16" s="76" t="s">
        <v>32</v>
      </c>
      <c r="E16" s="77" t="s">
        <v>65</v>
      </c>
      <c r="F16" s="78"/>
      <c r="G16" s="78"/>
      <c r="H16" s="78"/>
      <c r="I16" s="78"/>
      <c r="J16" s="79"/>
    </row>
    <row r="17" spans="1:10" x14ac:dyDescent="0.35">
      <c r="A17" s="80" t="s">
        <v>66</v>
      </c>
      <c r="B17" s="81"/>
      <c r="C17" s="82"/>
      <c r="D17" s="83"/>
      <c r="E17" s="84"/>
      <c r="F17" s="85"/>
      <c r="G17" s="85"/>
      <c r="H17" s="85"/>
      <c r="I17" s="85"/>
      <c r="J17" s="86"/>
    </row>
    <row r="18" spans="1:10" ht="15.5" x14ac:dyDescent="0.35">
      <c r="A18" s="80" t="s">
        <v>67</v>
      </c>
      <c r="B18" s="87">
        <v>1.6841820478439331</v>
      </c>
      <c r="C18" s="87">
        <v>2.045691967010498</v>
      </c>
      <c r="D18" s="87">
        <v>2.4020230770111084</v>
      </c>
      <c r="E18" s="84"/>
      <c r="F18" s="85"/>
      <c r="G18" s="85"/>
      <c r="H18" s="85"/>
      <c r="I18" s="85"/>
      <c r="J18" s="86"/>
    </row>
    <row r="19" spans="1:10" x14ac:dyDescent="0.35">
      <c r="A19" s="80" t="s">
        <v>68</v>
      </c>
      <c r="B19" s="88">
        <v>12.271904945373535</v>
      </c>
      <c r="C19" s="88">
        <v>16.902351379394531</v>
      </c>
      <c r="D19" s="88">
        <v>22.343351364135742</v>
      </c>
      <c r="E19" s="84"/>
      <c r="F19" s="85"/>
      <c r="G19" s="85"/>
      <c r="H19" s="85"/>
      <c r="I19" s="85"/>
      <c r="J19" s="86"/>
    </row>
    <row r="20" spans="1:10" x14ac:dyDescent="0.35">
      <c r="A20" s="80" t="s">
        <v>69</v>
      </c>
      <c r="B20" s="89">
        <v>0</v>
      </c>
      <c r="C20" s="89">
        <v>0</v>
      </c>
      <c r="D20" s="89">
        <v>0</v>
      </c>
      <c r="E20" s="84"/>
      <c r="F20" s="85"/>
      <c r="G20" s="85"/>
      <c r="H20" s="85"/>
      <c r="I20" s="85"/>
      <c r="J20" s="86"/>
    </row>
    <row r="21" spans="1:10" ht="15.5" x14ac:dyDescent="0.35">
      <c r="A21" s="80" t="s">
        <v>70</v>
      </c>
      <c r="B21" s="90">
        <v>1.9722129821777342E-2</v>
      </c>
      <c r="C21" s="90">
        <v>2.7592199325561523E-2</v>
      </c>
      <c r="D21" s="90">
        <v>3.6484939575195316E-2</v>
      </c>
      <c r="E21" s="84"/>
      <c r="F21" s="85"/>
      <c r="G21" s="85"/>
      <c r="H21" s="85"/>
      <c r="I21" s="85"/>
      <c r="J21" s="86"/>
    </row>
    <row r="22" spans="1:10" x14ac:dyDescent="0.35">
      <c r="A22" s="80" t="s">
        <v>71</v>
      </c>
      <c r="B22" s="91">
        <v>0.85003435611724854</v>
      </c>
      <c r="C22" s="92">
        <v>0.89055675268173218</v>
      </c>
      <c r="D22" s="93">
        <v>0.92704057693481445</v>
      </c>
      <c r="E22" s="84"/>
      <c r="F22" s="85"/>
      <c r="G22" s="85"/>
      <c r="H22" s="85"/>
      <c r="I22" s="85"/>
      <c r="J22" s="86"/>
    </row>
    <row r="23" spans="1:10" x14ac:dyDescent="0.35">
      <c r="A23" s="80" t="s">
        <v>72</v>
      </c>
      <c r="B23" s="91">
        <v>0.20973671972751617</v>
      </c>
      <c r="C23" s="92">
        <v>0.21999998390674591</v>
      </c>
      <c r="D23" s="93">
        <v>0.23026326298713684</v>
      </c>
      <c r="E23" s="84"/>
      <c r="F23" s="85"/>
      <c r="G23" s="85"/>
      <c r="H23" s="85"/>
      <c r="I23" s="85"/>
      <c r="J23" s="86"/>
    </row>
    <row r="24" spans="1:10" x14ac:dyDescent="0.35">
      <c r="A24" s="80" t="s">
        <v>73</v>
      </c>
      <c r="B24" s="88"/>
      <c r="C24" s="88"/>
      <c r="D24" s="88"/>
      <c r="E24" s="84"/>
      <c r="F24" s="85"/>
      <c r="G24" s="85"/>
      <c r="H24" s="85"/>
      <c r="I24" s="85"/>
      <c r="J24" s="86"/>
    </row>
    <row r="25" spans="1:10" x14ac:dyDescent="0.35">
      <c r="A25" s="80" t="s">
        <v>74</v>
      </c>
      <c r="B25" s="91" t="str">
        <f>IF(AND(ISBLANK(D57),ISBLANK(D58)),"",IF(ISBLANK(D57),1-D58,1-D57))</f>
        <v/>
      </c>
      <c r="C25" s="94">
        <v>9.9999964237213135E-2</v>
      </c>
      <c r="D25" s="93" t="str">
        <f>IF(AND(ISBLANK(B57),ISBLANK(B58)),"",IF(ISBLANK(B57),1-B58,1-B57))</f>
        <v/>
      </c>
      <c r="E25" s="84"/>
      <c r="F25" s="85"/>
      <c r="G25" s="85"/>
      <c r="H25" s="85"/>
      <c r="I25" s="85"/>
      <c r="J25" s="86"/>
    </row>
    <row r="26" spans="1:10" x14ac:dyDescent="0.35">
      <c r="A26" s="95" t="s">
        <v>75</v>
      </c>
      <c r="B26" s="96">
        <v>0</v>
      </c>
      <c r="C26" s="96">
        <v>0</v>
      </c>
      <c r="D26" s="96">
        <v>0</v>
      </c>
      <c r="E26" s="84"/>
      <c r="F26" s="85"/>
      <c r="G26" s="85"/>
      <c r="H26" s="85"/>
      <c r="I26" s="85"/>
      <c r="J26" s="86"/>
    </row>
    <row r="27" spans="1:10" x14ac:dyDescent="0.35">
      <c r="A27" s="95" t="s">
        <v>76</v>
      </c>
      <c r="B27" s="91">
        <f>IFERROR(IF((ISBLANK(D54)),B55,1/D54),"")</f>
        <v>0</v>
      </c>
      <c r="C27" s="91">
        <f>IFERROR(IF((ISBLANK(C54)),C55,1/C54),"")</f>
        <v>0</v>
      </c>
      <c r="D27" s="91">
        <f>IFERROR(IF((ISBLANK(B54)),D55,1/B54),"")</f>
        <v>0</v>
      </c>
      <c r="E27" s="84"/>
      <c r="F27" s="85"/>
      <c r="G27" s="85"/>
      <c r="H27" s="85"/>
      <c r="I27" s="85"/>
      <c r="J27" s="86"/>
    </row>
    <row r="28" spans="1:10" ht="15.5" x14ac:dyDescent="0.35">
      <c r="A28" s="80" t="s">
        <v>77</v>
      </c>
      <c r="B28" s="89" t="s">
        <v>50</v>
      </c>
      <c r="C28" s="89" t="s">
        <v>50</v>
      </c>
      <c r="D28" s="89" t="s">
        <v>50</v>
      </c>
      <c r="E28" s="84"/>
      <c r="F28" s="85"/>
      <c r="G28" s="85"/>
      <c r="H28" s="85"/>
      <c r="I28" s="85"/>
      <c r="J28" s="86"/>
    </row>
    <row r="29" spans="1:10" ht="15.5" x14ac:dyDescent="0.35">
      <c r="A29" s="80" t="s">
        <v>78</v>
      </c>
      <c r="B29" s="81">
        <v>44.667701721191406</v>
      </c>
      <c r="C29" s="82">
        <v>50.940425872802734</v>
      </c>
      <c r="D29" s="83">
        <v>57.616188049316406</v>
      </c>
      <c r="E29" s="84"/>
      <c r="F29" s="85"/>
      <c r="G29" s="85"/>
      <c r="H29" s="85"/>
      <c r="I29" s="85"/>
      <c r="J29" s="86"/>
    </row>
    <row r="30" spans="1:10" x14ac:dyDescent="0.35">
      <c r="A30" s="80" t="s">
        <v>79</v>
      </c>
      <c r="B30" s="91">
        <v>0.37302547693252563</v>
      </c>
      <c r="C30" s="92">
        <v>0.44999998807907104</v>
      </c>
      <c r="D30" s="93">
        <v>0.52697449922561646</v>
      </c>
      <c r="E30" s="84"/>
      <c r="F30" s="85"/>
      <c r="G30" s="85"/>
      <c r="H30" s="85"/>
      <c r="I30" s="85"/>
      <c r="J30" s="86"/>
    </row>
    <row r="31" spans="1:10" x14ac:dyDescent="0.35">
      <c r="A31" s="80" t="s">
        <v>80</v>
      </c>
      <c r="B31" s="91">
        <v>0.37302547693252563</v>
      </c>
      <c r="C31" s="92">
        <v>0.44999998807907104</v>
      </c>
      <c r="D31" s="93">
        <v>0.52697449922561646</v>
      </c>
      <c r="E31" s="84"/>
      <c r="F31" s="85"/>
      <c r="G31" s="85"/>
      <c r="H31" s="85"/>
      <c r="I31" s="85"/>
      <c r="J31" s="86"/>
    </row>
    <row r="32" spans="1:10" ht="15" thickBot="1" x14ac:dyDescent="0.4">
      <c r="A32" s="80" t="s">
        <v>81</v>
      </c>
      <c r="B32" s="91"/>
      <c r="C32" s="92"/>
      <c r="D32" s="93"/>
      <c r="E32" s="97"/>
      <c r="F32" s="98"/>
      <c r="G32" s="98"/>
      <c r="H32" s="98"/>
      <c r="I32" s="98"/>
      <c r="J32" s="99"/>
    </row>
    <row r="33" spans="1:10" ht="15" thickBot="1" x14ac:dyDescent="0.4">
      <c r="A33" s="24" t="s">
        <v>82</v>
      </c>
      <c r="B33" s="100"/>
      <c r="C33" s="101"/>
      <c r="D33" s="102"/>
      <c r="E33" s="103" t="s">
        <v>83</v>
      </c>
      <c r="F33" s="31"/>
      <c r="G33" s="31"/>
      <c r="H33" s="31"/>
      <c r="I33" s="31"/>
      <c r="J33" s="66"/>
    </row>
    <row r="34" spans="1:10" ht="15.5" x14ac:dyDescent="0.35">
      <c r="A34" s="104" t="s">
        <v>84</v>
      </c>
      <c r="B34" s="105"/>
      <c r="C34" s="106"/>
      <c r="D34" s="107"/>
      <c r="E34" s="108" t="s">
        <v>85</v>
      </c>
      <c r="F34" s="6" t="s">
        <v>7</v>
      </c>
      <c r="G34" s="38" t="s">
        <v>86</v>
      </c>
      <c r="H34" s="6" t="s">
        <v>7</v>
      </c>
      <c r="I34" s="109" t="s">
        <v>87</v>
      </c>
      <c r="J34" s="110" t="s">
        <v>7</v>
      </c>
    </row>
    <row r="35" spans="1:10" ht="15" thickBot="1" x14ac:dyDescent="0.4">
      <c r="A35" s="111" t="s">
        <v>88</v>
      </c>
      <c r="B35" s="112"/>
      <c r="C35" s="113"/>
      <c r="D35" s="72"/>
      <c r="E35" s="108" t="s">
        <v>89</v>
      </c>
      <c r="F35" s="6" t="s">
        <v>7</v>
      </c>
      <c r="G35" s="38" t="s">
        <v>90</v>
      </c>
      <c r="H35" s="6" t="s">
        <v>7</v>
      </c>
      <c r="I35" s="38" t="s">
        <v>91</v>
      </c>
      <c r="J35" s="110" t="s">
        <v>7</v>
      </c>
    </row>
    <row r="36" spans="1:10" ht="15" thickBot="1" x14ac:dyDescent="0.4">
      <c r="A36" s="15" t="s">
        <v>92</v>
      </c>
      <c r="B36" s="114" t="s">
        <v>93</v>
      </c>
      <c r="C36" s="114" t="s">
        <v>94</v>
      </c>
      <c r="D36" s="115" t="s">
        <v>95</v>
      </c>
      <c r="E36" s="113"/>
      <c r="F36" s="72"/>
      <c r="G36" s="72"/>
      <c r="H36" s="72"/>
      <c r="I36" s="62" t="s">
        <v>96</v>
      </c>
      <c r="J36" s="116" t="s">
        <v>7</v>
      </c>
    </row>
  </sheetData>
  <mergeCells count="4">
    <mergeCell ref="F3:H3"/>
    <mergeCell ref="A7:A8"/>
    <mergeCell ref="A9:A10"/>
    <mergeCell ref="E16:J32"/>
  </mergeCells>
  <conditionalFormatting sqref="B17:D33">
    <cfRule type="cellIs" dxfId="1" priority="1" operator="equal">
      <formula>0</formula>
    </cfRule>
  </conditionalFormatting>
  <conditionalFormatting sqref="C7:J10">
    <cfRule type="cellIs" dxfId="0" priority="2" operator="equal">
      <formula>0</formula>
    </cfRule>
  </conditionalFormatting>
  <pageMargins left="0.7" right="0.7" top="0.75" bottom="0.75" header="0.3" footer="0.3"/>
  <headerFooter>
    <oddHeader>&amp;C&amp;"Aptos"&amp;10&amp;K000000 Internal&amp;1#_x000D_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Aker BP Base Document" ma:contentTypeID="0x0101008054F9C1031C40AE8834E8B9ECDBC59C002ACFE0E922F69A45B20E0E62A95EC0D9" ma:contentTypeVersion="35" ma:contentTypeDescription="" ma:contentTypeScope="" ma:versionID="7f677f7e33edf73b17c90bca61369309">
  <xsd:schema xmlns:xsd="http://www.w3.org/2001/XMLSchema" xmlns:xs="http://www.w3.org/2001/XMLSchema" xmlns:p="http://schemas.microsoft.com/office/2006/metadata/properties" xmlns:ns2="4299079d-07be-48bb-be58-3ae8787f8b19" xmlns:ns3="44ca389c-5fd4-4f3f-972c-7958c65b482e" xmlns:ns4="83d4fec0-b819-4441-ab18-c8c5bde52124" targetNamespace="http://schemas.microsoft.com/office/2006/metadata/properties" ma:root="true" ma:fieldsID="4c223d6a3eaa403a5c27f37f49f1fe7b" ns2:_="" ns3:_="" ns4:_="">
    <xsd:import namespace="4299079d-07be-48bb-be58-3ae8787f8b19"/>
    <xsd:import namespace="44ca389c-5fd4-4f3f-972c-7958c65b482e"/>
    <xsd:import namespace="83d4fec0-b819-4441-ab18-c8c5bde52124"/>
    <xsd:element name="properties">
      <xsd:complexType>
        <xsd:sequence>
          <xsd:element name="documentManagement">
            <xsd:complexType>
              <xsd:all>
                <xsd:element ref="ns2:abpBusinessCritical" minOccurs="0"/>
                <xsd:element ref="ns2:abpSecurityClassification" minOccurs="0"/>
                <xsd:element ref="ns3:j5418451cde94f2db2558e0c463cda16" minOccurs="0"/>
                <xsd:element ref="ns3:TaxCatchAll" minOccurs="0"/>
                <xsd:element ref="ns3:TaxCatchAllLabel" minOccurs="0"/>
                <xsd:element ref="ns3:h802de26a5e94f29a2604340c0d004b1" minOccurs="0"/>
                <xsd:element ref="ns3:d72bc6b00f18479187ec96359e264067" minOccurs="0"/>
                <xsd:element ref="ns3:d94ddb91232d40388afe87d80f0d9942" minOccurs="0"/>
                <xsd:element ref="ns3:lffd335fcf724b1b81a2a0c53118a731" minOccurs="0"/>
                <xsd:element ref="ns2:abpContentOwner" minOccurs="0"/>
                <xsd:element ref="ns2:abpCompany" minOccurs="0"/>
                <xsd:element ref="ns3:o52df9db66344e11aa7699e85217081a" minOccurs="0"/>
                <xsd:element ref="ns3:d81952e9a41a43ff87872a97ed79df97" minOccurs="0"/>
                <xsd:element ref="ns3:Committee" minOccurs="0"/>
                <xsd:element ref="ns3:c63940567d3d4684989205606da07bf8" minOccurs="0"/>
                <xsd:element ref="ns3:Milestone" minOccurs="0"/>
                <xsd:element ref="ns3:TaxKeywordTaxHTField" minOccurs="0"/>
                <xsd:element ref="ns3:idf5352ea54f4766a08b3b976f218327" minOccurs="0"/>
                <xsd:element ref="ns3:i1c239b493c44e02acb966f0563e7635" minOccurs="0"/>
                <xsd:element ref="ns4:MediaServiceMetadata" minOccurs="0"/>
                <xsd:element ref="ns4:MediaServiceFastMetadata" minOccurs="0"/>
                <xsd:element ref="ns4:lcf76f155ced4ddcb4097134ff3c332f" minOccurs="0"/>
                <xsd:element ref="ns4:MediaServiceOCR" minOccurs="0"/>
                <xsd:element ref="ns4:MediaServiceGenerationTime" minOccurs="0"/>
                <xsd:element ref="ns4:MediaServiceEventHashCode" minOccurs="0"/>
                <xsd:element ref="ns4:MediaServiceObjectDetectorVersions" minOccurs="0"/>
                <xsd:element ref="ns4:MediaServiceSearchProperties" minOccurs="0"/>
                <xsd:element ref="ns4:MediaServiceDateTaken" minOccurs="0"/>
                <xsd:element ref="ns3:SharedWithUsers" minOccurs="0"/>
                <xsd:element ref="ns3:SharedWithDetails" minOccurs="0"/>
                <xsd:element ref="ns4:MediaServiceLocation" minOccurs="0"/>
                <xsd:element ref="ns4:MediaLengthInSeconds" minOccurs="0"/>
                <xsd:element ref="ns4: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299079d-07be-48bb-be58-3ae8787f8b19" elementFormDefault="qualified">
    <xsd:import namespace="http://schemas.microsoft.com/office/2006/documentManagement/types"/>
    <xsd:import namespace="http://schemas.microsoft.com/office/infopath/2007/PartnerControls"/>
    <xsd:element name="abpBusinessCritical" ma:index="8" nillable="true" ma:displayName="Business Critical" ma:default="Not set" ma:format="Dropdown" ma:indexed="true" ma:internalName="abpBusinessCritical">
      <xsd:simpleType>
        <xsd:restriction base="dms:Choice">
          <xsd:enumeration value="No"/>
          <xsd:enumeration value="Yes"/>
          <xsd:enumeration value="Not set"/>
        </xsd:restriction>
      </xsd:simpleType>
    </xsd:element>
    <xsd:element name="abpSecurityClassification" ma:index="9" nillable="true" ma:displayName="Security Classification" ma:default="Internal" ma:format="Dropdown" ma:internalName="abpSecurityClassification">
      <xsd:simpleType>
        <xsd:restriction base="dms:Choice">
          <xsd:enumeration value="Public"/>
          <xsd:enumeration value="Internal"/>
          <xsd:enumeration value="Confidential"/>
        </xsd:restriction>
      </xsd:simpleType>
    </xsd:element>
    <xsd:element name="abpContentOwner" ma:index="22" nillable="true" ma:displayName="Content Accountable" ma:hidden="true" ma:internalName="abpContentOwner" ma:readOnly="false">
      <xsd:simpleType>
        <xsd:restriction base="dms:Text">
          <xsd:maxLength value="255"/>
        </xsd:restriction>
      </xsd:simpleType>
    </xsd:element>
    <xsd:element name="abpCompany" ma:index="23" nillable="true" ma:displayName="Company name" ma:hidden="true" ma:internalName="abpCompany"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4ca389c-5fd4-4f3f-972c-7958c65b482e" elementFormDefault="qualified">
    <xsd:import namespace="http://schemas.microsoft.com/office/2006/documentManagement/types"/>
    <xsd:import namespace="http://schemas.microsoft.com/office/infopath/2007/PartnerControls"/>
    <xsd:element name="j5418451cde94f2db2558e0c463cda16" ma:index="10" nillable="true" ma:taxonomy="true" ma:internalName="j5418451cde94f2db2558e0c463cda16" ma:taxonomyFieldName="abpArea" ma:displayName="Area" ma:fieldId="{35418451-cde9-4f2d-b255-8e0c463cda16}" ma:sspId="97a58d90-11fd-4afb-bd09-82cb22879837" ma:termSetId="1bb3f284-6528-4089-a7af-8e2a3b69e837" ma:anchorId="00000000-0000-0000-0000-000000000000" ma:open="false" ma:isKeyword="false">
      <xsd:complexType>
        <xsd:sequence>
          <xsd:element ref="pc:Terms" minOccurs="0" maxOccurs="1"/>
        </xsd:sequence>
      </xsd:complexType>
    </xsd:element>
    <xsd:element name="TaxCatchAll" ma:index="11" nillable="true" ma:displayName="Taxonomy Catch All Column" ma:hidden="true" ma:list="{b8f7df5c-064a-4458-aeff-1bca052cd75f}" ma:internalName="TaxCatchAll" ma:showField="CatchAllData" ma:web="44ca389c-5fd4-4f3f-972c-7958c65b482e">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y Catch All Column1" ma:hidden="true" ma:list="{b8f7df5c-064a-4458-aeff-1bca052cd75f}" ma:internalName="TaxCatchAllLabel" ma:readOnly="true" ma:showField="CatchAllDataLabel" ma:web="44ca389c-5fd4-4f3f-972c-7958c65b482e">
      <xsd:complexType>
        <xsd:complexContent>
          <xsd:extension base="dms:MultiChoiceLookup">
            <xsd:sequence>
              <xsd:element name="Value" type="dms:Lookup" maxOccurs="unbounded" minOccurs="0" nillable="true"/>
            </xsd:sequence>
          </xsd:extension>
        </xsd:complexContent>
      </xsd:complexType>
    </xsd:element>
    <xsd:element name="h802de26a5e94f29a2604340c0d004b1" ma:index="14" nillable="true" ma:taxonomy="true" ma:internalName="h802de26a5e94f29a2604340c0d004b1" ma:taxonomyFieldName="abpAssets" ma:displayName="Assets" ma:fieldId="{1802de26-a5e9-4f29-a260-4340c0d004b1}" ma:taxonomyMulti="true" ma:sspId="97a58d90-11fd-4afb-bd09-82cb22879837" ma:termSetId="18355003-cdcb-4953-b9ca-a6c77362a446" ma:anchorId="00000000-0000-0000-0000-000000000000" ma:open="false" ma:isKeyword="false">
      <xsd:complexType>
        <xsd:sequence>
          <xsd:element ref="pc:Terms" minOccurs="0" maxOccurs="1"/>
        </xsd:sequence>
      </xsd:complexType>
    </xsd:element>
    <xsd:element name="d72bc6b00f18479187ec96359e264067" ma:index="16" nillable="true" ma:taxonomy="true" ma:internalName="d72bc6b00f18479187ec96359e264067" ma:taxonomyFieldName="abpDocumentType" ma:displayName="Document Kind" ma:fieldId="{d72bc6b0-0f18-4791-87ec-96359e264067}" ma:taxonomyMulti="true" ma:sspId="97a58d90-11fd-4afb-bd09-82cb22879837" ma:termSetId="c83bc128-2c2b-49aa-9f5c-6f4d8be98d35" ma:anchorId="00000000-0000-0000-0000-000000000000" ma:open="false" ma:isKeyword="false">
      <xsd:complexType>
        <xsd:sequence>
          <xsd:element ref="pc:Terms" minOccurs="0" maxOccurs="1"/>
        </xsd:sequence>
      </xsd:complexType>
    </xsd:element>
    <xsd:element name="d94ddb91232d40388afe87d80f0d9942" ma:index="18" nillable="true" ma:taxonomy="true" ma:internalName="d94ddb91232d40388afe87d80f0d9942" ma:taxonomyFieldName="abpDigitalTechnology" ma:displayName="Digital Technology" ma:fieldId="{d94ddb91-232d-4038-8afe-87d80f0d9942}" ma:sspId="97a58d90-11fd-4afb-bd09-82cb22879837" ma:termSetId="6882b09e-3915-4d43-8846-4b013b071897" ma:anchorId="00000000-0000-0000-0000-000000000000" ma:open="false" ma:isKeyword="false">
      <xsd:complexType>
        <xsd:sequence>
          <xsd:element ref="pc:Terms" minOccurs="0" maxOccurs="1"/>
        </xsd:sequence>
      </xsd:complexType>
    </xsd:element>
    <xsd:element name="lffd335fcf724b1b81a2a0c53118a731" ma:index="20" nillable="true" ma:taxonomy="true" ma:internalName="lffd335fcf724b1b81a2a0c53118a731" ma:taxonomyFieldName="abpBU" ma:displayName="Business Unit" ma:readOnly="false" ma:fieldId="{5ffd335f-cf72-4b1b-81a2-a0c53118a731}" ma:sspId="97a58d90-11fd-4afb-bd09-82cb22879837" ma:termSetId="16df0e15-d175-4b32-ad4f-0a8bdbb5dddf" ma:anchorId="00000000-0000-0000-0000-000000000000" ma:open="false" ma:isKeyword="false">
      <xsd:complexType>
        <xsd:sequence>
          <xsd:element ref="pc:Terms" minOccurs="0" maxOccurs="1"/>
        </xsd:sequence>
      </xsd:complexType>
    </xsd:element>
    <xsd:element name="o52df9db66344e11aa7699e85217081a" ma:index="24" nillable="true" ma:taxonomy="true" ma:internalName="o52df9db66344e11aa7699e85217081a" ma:taxonomyFieldName="abpLicense" ma:displayName="License" ma:fieldId="{852df9db-6634-4e11-aa76-99e85217081a}" ma:sspId="97a58d90-11fd-4afb-bd09-82cb22879837" ma:termSetId="acf44ba6-37b5-4d02-b295-ed661f287c18" ma:anchorId="00000000-0000-0000-0000-000000000000" ma:open="false" ma:isKeyword="false">
      <xsd:complexType>
        <xsd:sequence>
          <xsd:element ref="pc:Terms" minOccurs="0" maxOccurs="1"/>
        </xsd:sequence>
      </xsd:complexType>
    </xsd:element>
    <xsd:element name="d81952e9a41a43ff87872a97ed79df97" ma:index="26" nillable="true" ma:taxonomy="true" ma:internalName="d81952e9a41a43ff87872a97ed79df97" ma:taxonomyFieldName="abpPeriod" ma:displayName="Period" ma:fieldId="{d81952e9-a41a-43ff-8787-2a97ed79df97}" ma:sspId="97a58d90-11fd-4afb-bd09-82cb22879837" ma:termSetId="50fff37f-ecef-4aea-bfd4-de2d9c5ef798" ma:anchorId="00000000-0000-0000-0000-000000000000" ma:open="false" ma:isKeyword="false">
      <xsd:complexType>
        <xsd:sequence>
          <xsd:element ref="pc:Terms" minOccurs="0" maxOccurs="1"/>
        </xsd:sequence>
      </xsd:complexType>
    </xsd:element>
    <xsd:element name="Committee" ma:index="28" nillable="true" ma:displayName="Committee" ma:format="Dropdown" ma:internalName="Committee">
      <xsd:simpleType>
        <xsd:restriction base="dms:Choice">
          <xsd:enumeration value="MC"/>
          <xsd:enumeration value="EC"/>
          <xsd:enumeration value="RC"/>
          <xsd:enumeration value="TC"/>
          <xsd:enumeration value="AC"/>
          <xsd:enumeration value="CC"/>
        </xsd:restriction>
      </xsd:simpleType>
    </xsd:element>
    <xsd:element name="c63940567d3d4684989205606da07bf8" ma:index="29" nillable="true" ma:taxonomy="true" ma:internalName="c63940567d3d4684989205606da07bf8" ma:taxonomyFieldName="abpLicensee" ma:displayName="Licensee" ma:fieldId="{c6394056-7d3d-4684-9892-05606da07bf8}" ma:sspId="97a58d90-11fd-4afb-bd09-82cb22879837" ma:termSetId="a5ead51b-666f-4803-a31d-064f2694b964" ma:anchorId="00000000-0000-0000-0000-000000000000" ma:open="false" ma:isKeyword="false">
      <xsd:complexType>
        <xsd:sequence>
          <xsd:element ref="pc:Terms" minOccurs="0" maxOccurs="1"/>
        </xsd:sequence>
      </xsd:complexType>
    </xsd:element>
    <xsd:element name="Milestone" ma:index="31" nillable="true" ma:displayName="Milestone" ma:format="Dropdown" ma:internalName="Milestone">
      <xsd:simpleType>
        <xsd:restriction base="dms:Choice">
          <xsd:enumeration value="QA/QC"/>
          <xsd:enumeration value="AMT"/>
          <xsd:enumeration value="EMT"/>
          <xsd:enumeration value="BoD"/>
          <xsd:enumeration value="DoD"/>
          <xsd:enumeration value="DG0"/>
          <xsd:enumeration value="DG1 (BOK)"/>
          <xsd:enumeration value="DG2 (BOV)"/>
          <xsd:enumeration value="DG3 (PDO)"/>
        </xsd:restriction>
      </xsd:simpleType>
    </xsd:element>
    <xsd:element name="TaxKeywordTaxHTField" ma:index="32" nillable="true" ma:taxonomy="true" ma:internalName="TaxKeywordTaxHTField" ma:taxonomyFieldName="TaxKeyword" ma:displayName="Enterprise Keywords" ma:fieldId="{23f27201-bee3-471e-b2e7-b64fd8b7ca38}" ma:taxonomyMulti="true" ma:sspId="97a58d90-11fd-4afb-bd09-82cb22879837" ma:termSetId="00000000-0000-0000-0000-000000000000" ma:anchorId="00000000-0000-0000-0000-000000000000" ma:open="true" ma:isKeyword="true">
      <xsd:complexType>
        <xsd:sequence>
          <xsd:element ref="pc:Terms" minOccurs="0" maxOccurs="1"/>
        </xsd:sequence>
      </xsd:complexType>
    </xsd:element>
    <xsd:element name="idf5352ea54f4766a08b3b976f218327" ma:index="34" nillable="true" ma:taxonomy="true" ma:internalName="idf5352ea54f4766a08b3b976f218327" ma:taxonomyFieldName="abpOfficialStorage" ma:displayName="Official Storage" ma:fieldId="{2df5352e-a54f-4766-a08b-3b976f218327}" ma:sspId="97a58d90-11fd-4afb-bd09-82cb22879837" ma:termSetId="62f562d9-da1c-49c3-beef-9d4b1f81cbd4" ma:anchorId="00000000-0000-0000-0000-000000000000" ma:open="false" ma:isKeyword="false">
      <xsd:complexType>
        <xsd:sequence>
          <xsd:element ref="pc:Terms" minOccurs="0" maxOccurs="1"/>
        </xsd:sequence>
      </xsd:complexType>
    </xsd:element>
    <xsd:element name="i1c239b493c44e02acb966f0563e7635" ma:index="36" nillable="true" ma:taxonomy="true" ma:internalName="i1c239b493c44e02acb966f0563e7635" ma:taxonomyFieldName="abpSubjectArea" ma:displayName="Subject Area" ma:fieldId="{21c239b4-93c4-4e02-acb9-66f0563e7635}" ma:taxonomyMulti="true" ma:sspId="97a58d90-11fd-4afb-bd09-82cb22879837" ma:termSetId="a9a60e0a-b09d-4c2e-a33a-e4f1127c2896" ma:anchorId="00000000-0000-0000-0000-000000000000" ma:open="false" ma:isKeyword="false">
      <xsd:complexType>
        <xsd:sequence>
          <xsd:element ref="pc:Terms" minOccurs="0" maxOccurs="1"/>
        </xsd:sequence>
      </xsd:complexType>
    </xsd:element>
    <xsd:element name="SharedWithUsers" ma:index="4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4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3d4fec0-b819-4441-ab18-c8c5bde52124" elementFormDefault="qualified">
    <xsd:import namespace="http://schemas.microsoft.com/office/2006/documentManagement/types"/>
    <xsd:import namespace="http://schemas.microsoft.com/office/infopath/2007/PartnerControls"/>
    <xsd:element name="MediaServiceMetadata" ma:index="38" nillable="true" ma:displayName="MediaServiceMetadata" ma:hidden="true" ma:internalName="MediaServiceMetadata" ma:readOnly="true">
      <xsd:simpleType>
        <xsd:restriction base="dms:Note"/>
      </xsd:simpleType>
    </xsd:element>
    <xsd:element name="MediaServiceFastMetadata" ma:index="39" nillable="true" ma:displayName="MediaServiceFastMetadata" ma:hidden="true" ma:internalName="MediaServiceFastMetadata" ma:readOnly="true">
      <xsd:simpleType>
        <xsd:restriction base="dms:Note"/>
      </xsd:simpleType>
    </xsd:element>
    <xsd:element name="lcf76f155ced4ddcb4097134ff3c332f" ma:index="41" nillable="true" ma:taxonomy="true" ma:internalName="lcf76f155ced4ddcb4097134ff3c332f" ma:taxonomyFieldName="MediaServiceImageTags" ma:displayName="Image Tags" ma:readOnly="false" ma:fieldId="{5cf76f15-5ced-4ddc-b409-7134ff3c332f}" ma:taxonomyMulti="true" ma:sspId="97a58d90-11fd-4afb-bd09-82cb22879837" ma:termSetId="09814cd3-568e-fe90-9814-8d621ff8fb84" ma:anchorId="fba54fb3-c3e1-fe81-a776-ca4b69148c4d" ma:open="true" ma:isKeyword="false">
      <xsd:complexType>
        <xsd:sequence>
          <xsd:element ref="pc:Terms" minOccurs="0" maxOccurs="1"/>
        </xsd:sequence>
      </xsd:complexType>
    </xsd:element>
    <xsd:element name="MediaServiceOCR" ma:index="42" nillable="true" ma:displayName="Extracted Text" ma:internalName="MediaServiceOCR" ma:readOnly="true">
      <xsd:simpleType>
        <xsd:restriction base="dms:Note">
          <xsd:maxLength value="255"/>
        </xsd:restriction>
      </xsd:simpleType>
    </xsd:element>
    <xsd:element name="MediaServiceGenerationTime" ma:index="43" nillable="true" ma:displayName="MediaServiceGenerationTime" ma:hidden="true" ma:internalName="MediaServiceGenerationTime" ma:readOnly="true">
      <xsd:simpleType>
        <xsd:restriction base="dms:Text"/>
      </xsd:simpleType>
    </xsd:element>
    <xsd:element name="MediaServiceEventHashCode" ma:index="44" nillable="true" ma:displayName="MediaServiceEventHashCode" ma:hidden="true" ma:internalName="MediaServiceEventHashCode" ma:readOnly="true">
      <xsd:simpleType>
        <xsd:restriction base="dms:Text"/>
      </xsd:simpleType>
    </xsd:element>
    <xsd:element name="MediaServiceObjectDetectorVersions" ma:index="45" nillable="true" ma:displayName="MediaServiceObjectDetectorVersions" ma:hidden="true" ma:indexed="true" ma:internalName="MediaServiceObjectDetectorVersions" ma:readOnly="true">
      <xsd:simpleType>
        <xsd:restriction base="dms:Text"/>
      </xsd:simpleType>
    </xsd:element>
    <xsd:element name="MediaServiceSearchProperties" ma:index="46" nillable="true" ma:displayName="MediaServiceSearchProperties" ma:hidden="true" ma:internalName="MediaServiceSearchProperties" ma:readOnly="true">
      <xsd:simpleType>
        <xsd:restriction base="dms:Note"/>
      </xsd:simpleType>
    </xsd:element>
    <xsd:element name="MediaServiceDateTaken" ma:index="47" nillable="true" ma:displayName="MediaServiceDateTaken" ma:hidden="true" ma:indexed="true" ma:internalName="MediaServiceDateTaken" ma:readOnly="true">
      <xsd:simpleType>
        <xsd:restriction base="dms:Text"/>
      </xsd:simpleType>
    </xsd:element>
    <xsd:element name="MediaServiceLocation" ma:index="50" nillable="true" ma:displayName="Location" ma:indexed="true" ma:internalName="MediaServiceLocation" ma:readOnly="true">
      <xsd:simpleType>
        <xsd:restriction base="dms:Text"/>
      </xsd:simpleType>
    </xsd:element>
    <xsd:element name="MediaLengthInSeconds" ma:index="51" nillable="true" ma:displayName="MediaLengthInSeconds" ma:hidden="true" ma:internalName="MediaLengthInSeconds" ma:readOnly="true">
      <xsd:simpleType>
        <xsd:restriction base="dms:Unknown"/>
      </xsd:simpleType>
    </xsd:element>
    <xsd:element name="MediaServiceBillingMetadata" ma:index="52"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abpSecurityClassification xmlns="4299079d-07be-48bb-be58-3ae8787f8b19">Internal</abpSecurityClassification>
    <abpBusinessCritical xmlns="4299079d-07be-48bb-be58-3ae8787f8b19">Not set</abpBusinessCritical>
    <i1c239b493c44e02acb966f0563e7635 xmlns="44ca389c-5fd4-4f3f-972c-7958c65b482e">
      <Terms xmlns="http://schemas.microsoft.com/office/infopath/2007/PartnerControls"/>
    </i1c239b493c44e02acb966f0563e7635>
    <j5418451cde94f2db2558e0c463cda16 xmlns="44ca389c-5fd4-4f3f-972c-7958c65b482e">
      <Terms xmlns="http://schemas.microsoft.com/office/infopath/2007/PartnerControls"/>
    </j5418451cde94f2db2558e0c463cda16>
    <TaxKeywordTaxHTField xmlns="44ca389c-5fd4-4f3f-972c-7958c65b482e">
      <Terms xmlns="http://schemas.microsoft.com/office/infopath/2007/PartnerControls"/>
    </TaxKeywordTaxHTField>
    <d81952e9a41a43ff87872a97ed79df97 xmlns="44ca389c-5fd4-4f3f-972c-7958c65b482e">
      <Terms xmlns="http://schemas.microsoft.com/office/infopath/2007/PartnerControls"/>
    </d81952e9a41a43ff87872a97ed79df97>
    <lffd335fcf724b1b81a2a0c53118a731 xmlns="44ca389c-5fd4-4f3f-972c-7958c65b482e">
      <Terms xmlns="http://schemas.microsoft.com/office/infopath/2007/PartnerControls">
        <TermInfo xmlns="http://schemas.microsoft.com/office/infopath/2007/PartnerControls">
          <TermName xmlns="http://schemas.microsoft.com/office/infopath/2007/PartnerControls">EXPRES</TermName>
          <TermId xmlns="http://schemas.microsoft.com/office/infopath/2007/PartnerControls">73424ddb-e894-4483-952f-d84c59b7c112</TermId>
        </TermInfo>
      </Terms>
    </lffd335fcf724b1b81a2a0c53118a731>
    <h802de26a5e94f29a2604340c0d004b1 xmlns="44ca389c-5fd4-4f3f-972c-7958c65b482e">
      <Terms xmlns="http://schemas.microsoft.com/office/infopath/2007/PartnerControls"/>
    </h802de26a5e94f29a2604340c0d004b1>
    <abpContentOwner xmlns="4299079d-07be-48bb-be58-3ae8787f8b19">Olav Antonio Blaich</abpContentOwner>
    <c63940567d3d4684989205606da07bf8 xmlns="44ca389c-5fd4-4f3f-972c-7958c65b482e">
      <Terms xmlns="http://schemas.microsoft.com/office/infopath/2007/PartnerControls"/>
    </c63940567d3d4684989205606da07bf8>
    <Milestone xmlns="44ca389c-5fd4-4f3f-972c-7958c65b482e" xsi:nil="true"/>
    <d72bc6b00f18479187ec96359e264067 xmlns="44ca389c-5fd4-4f3f-972c-7958c65b482e">
      <Terms xmlns="http://schemas.microsoft.com/office/infopath/2007/PartnerControls"/>
    </d72bc6b00f18479187ec96359e264067>
    <o52df9db66344e11aa7699e85217081a xmlns="44ca389c-5fd4-4f3f-972c-7958c65b482e">
      <Terms xmlns="http://schemas.microsoft.com/office/infopath/2007/PartnerControls">
        <TermInfo xmlns="http://schemas.microsoft.com/office/infopath/2007/PartnerControls">
          <TermName xmlns="http://schemas.microsoft.com/office/infopath/2007/PartnerControls">1170</TermName>
          <TermId xmlns="http://schemas.microsoft.com/office/infopath/2007/PartnerControls">91d5438a-6fc4-40e5-9063-06e551c75f3d</TermId>
        </TermInfo>
      </Terms>
    </o52df9db66344e11aa7699e85217081a>
    <d94ddb91232d40388afe87d80f0d9942 xmlns="44ca389c-5fd4-4f3f-972c-7958c65b482e">
      <Terms xmlns="http://schemas.microsoft.com/office/infopath/2007/PartnerControls"/>
    </d94ddb91232d40388afe87d80f0d9942>
    <lcf76f155ced4ddcb4097134ff3c332f xmlns="83d4fec0-b819-4441-ab18-c8c5bde52124">
      <Terms xmlns="http://schemas.microsoft.com/office/infopath/2007/PartnerControls"/>
    </lcf76f155ced4ddcb4097134ff3c332f>
    <TaxCatchAll xmlns="44ca389c-5fd4-4f3f-972c-7958c65b482e">
      <Value>106</Value>
      <Value>82</Value>
    </TaxCatchAll>
    <abpCompany xmlns="4299079d-07be-48bb-be58-3ae8787f8b19" xsi:nil="true"/>
    <idf5352ea54f4766a08b3b976f218327 xmlns="44ca389c-5fd4-4f3f-972c-7958c65b482e">
      <Terms xmlns="http://schemas.microsoft.com/office/infopath/2007/PartnerControls"/>
    </idf5352ea54f4766a08b3b976f218327>
    <Committee xmlns="44ca389c-5fd4-4f3f-972c-7958c65b482e" xsi:nil="true"/>
  </documentManagement>
</p:properties>
</file>

<file path=customXml/itemProps1.xml><?xml version="1.0" encoding="utf-8"?>
<ds:datastoreItem xmlns:ds="http://schemas.openxmlformats.org/officeDocument/2006/customXml" ds:itemID="{A89AA2F2-32A8-4B85-8DB5-8D9D719F68DB}"/>
</file>

<file path=customXml/itemProps2.xml><?xml version="1.0" encoding="utf-8"?>
<ds:datastoreItem xmlns:ds="http://schemas.openxmlformats.org/officeDocument/2006/customXml" ds:itemID="{18ECFCE3-2097-45CD-9488-7789EEAF639F}"/>
</file>

<file path=customXml/itemProps3.xml><?xml version="1.0" encoding="utf-8"?>
<ds:datastoreItem xmlns:ds="http://schemas.openxmlformats.org/officeDocument/2006/customXml" ds:itemID="{61B66109-AE3A-4476-9F20-A956DE783B52}"/>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Regneark</vt:lpstr>
      </vt:variant>
      <vt:variant>
        <vt:i4>1</vt:i4>
      </vt:variant>
    </vt:vector>
  </HeadingPairs>
  <TitlesOfParts>
    <vt:vector size="1" baseType="lpstr">
      <vt:lpstr>Ark1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Tor Kristian Hals</dc:creator>
  <cp:lastModifiedBy>Tor Kristian Hals</cp:lastModifiedBy>
  <dcterms:created xsi:type="dcterms:W3CDTF">2026-01-29T09:08:49Z</dcterms:created>
  <dcterms:modified xsi:type="dcterms:W3CDTF">2026-01-29T09:13:15Z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18b15f1-e067-4056-8380-765f6c3b1cf3_Enabled">
    <vt:lpwstr>true</vt:lpwstr>
  </property>
  <property fmtid="{D5CDD505-2E9C-101B-9397-08002B2CF9AE}" pid="3" name="MSIP_Label_618b15f1-e067-4056-8380-765f6c3b1cf3_SetDate">
    <vt:lpwstr>2026-01-29T09:11:58Z</vt:lpwstr>
  </property>
  <property fmtid="{D5CDD505-2E9C-101B-9397-08002B2CF9AE}" pid="4" name="MSIP_Label_618b15f1-e067-4056-8380-765f6c3b1cf3_Method">
    <vt:lpwstr>Privileged</vt:lpwstr>
  </property>
  <property fmtid="{D5CDD505-2E9C-101B-9397-08002B2CF9AE}" pid="5" name="MSIP_Label_618b15f1-e067-4056-8380-765f6c3b1cf3_Name">
    <vt:lpwstr>AkerBP Internal</vt:lpwstr>
  </property>
  <property fmtid="{D5CDD505-2E9C-101B-9397-08002B2CF9AE}" pid="6" name="MSIP_Label_618b15f1-e067-4056-8380-765f6c3b1cf3_SiteId">
    <vt:lpwstr>3b7e4170-8348-4aa4-bfae-06a3e1867469</vt:lpwstr>
  </property>
  <property fmtid="{D5CDD505-2E9C-101B-9397-08002B2CF9AE}" pid="7" name="MSIP_Label_618b15f1-e067-4056-8380-765f6c3b1cf3_ActionId">
    <vt:lpwstr>2393cc2e-f48f-4ce8-89c1-55541abb2e0f</vt:lpwstr>
  </property>
  <property fmtid="{D5CDD505-2E9C-101B-9397-08002B2CF9AE}" pid="8" name="MSIP_Label_618b15f1-e067-4056-8380-765f6c3b1cf3_ContentBits">
    <vt:lpwstr>1</vt:lpwstr>
  </property>
  <property fmtid="{D5CDD505-2E9C-101B-9397-08002B2CF9AE}" pid="9" name="MSIP_Label_618b15f1-e067-4056-8380-765f6c3b1cf3_Tag">
    <vt:lpwstr>10, 0, 1, 1</vt:lpwstr>
  </property>
  <property fmtid="{D5CDD505-2E9C-101B-9397-08002B2CF9AE}" pid="10" name="abpPeriod">
    <vt:lpwstr/>
  </property>
  <property fmtid="{D5CDD505-2E9C-101B-9397-08002B2CF9AE}" pid="11" name="abpOfficialStorage">
    <vt:lpwstr/>
  </property>
  <property fmtid="{D5CDD505-2E9C-101B-9397-08002B2CF9AE}" pid="12" name="TaxKeyword">
    <vt:lpwstr/>
  </property>
  <property fmtid="{D5CDD505-2E9C-101B-9397-08002B2CF9AE}" pid="13" name="abpArea">
    <vt:lpwstr/>
  </property>
  <property fmtid="{D5CDD505-2E9C-101B-9397-08002B2CF9AE}" pid="14" name="MediaServiceImageTags">
    <vt:lpwstr/>
  </property>
  <property fmtid="{D5CDD505-2E9C-101B-9397-08002B2CF9AE}" pid="15" name="ContentTypeId">
    <vt:lpwstr>0x0101008054F9C1031C40AE8834E8B9ECDBC59C002ACFE0E922F69A45B20E0E62A95EC0D9</vt:lpwstr>
  </property>
  <property fmtid="{D5CDD505-2E9C-101B-9397-08002B2CF9AE}" pid="16" name="abpLicensee">
    <vt:lpwstr/>
  </property>
  <property fmtid="{D5CDD505-2E9C-101B-9397-08002B2CF9AE}" pid="17" name="abpAssets">
    <vt:lpwstr/>
  </property>
  <property fmtid="{D5CDD505-2E9C-101B-9397-08002B2CF9AE}" pid="18" name="abpBU">
    <vt:lpwstr>82;#EXPRES|73424ddb-e894-4483-952f-d84c59b7c112</vt:lpwstr>
  </property>
  <property fmtid="{D5CDD505-2E9C-101B-9397-08002B2CF9AE}" pid="19" name="abpDocumentType">
    <vt:lpwstr/>
  </property>
  <property fmtid="{D5CDD505-2E9C-101B-9397-08002B2CF9AE}" pid="20" name="abpSubjectArea">
    <vt:lpwstr/>
  </property>
  <property fmtid="{D5CDD505-2E9C-101B-9397-08002B2CF9AE}" pid="21" name="abpDigitalTechnology">
    <vt:lpwstr/>
  </property>
  <property fmtid="{D5CDD505-2E9C-101B-9397-08002B2CF9AE}" pid="22" name="abpLicense">
    <vt:lpwstr>106;#1170|91d5438a-6fc4-40e5-9063-06e551c75f3d</vt:lpwstr>
  </property>
</Properties>
</file>